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PGMC\08_Povrly muzeum\01i_Vysvětlení ZD\Vysvětlení ZD č.2\"/>
    </mc:Choice>
  </mc:AlternateContent>
  <xr:revisionPtr revIDLastSave="0" documentId="8_{16E24980-5FA5-4B5B-A113-1891C67A676D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Krycí list rozpočtu" sheetId="4" r:id="rId1"/>
    <sheet name="Stavební rozpočet - součet" sheetId="2" r:id="rId2"/>
    <sheet name="Stavební rozpočet" sheetId="1" r:id="rId3"/>
    <sheet name="VORN" sheetId="5" state="hidden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4" l="1"/>
  <c r="A220" i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BW147" i="1"/>
  <c r="BJ147" i="1"/>
  <c r="BD147" i="1"/>
  <c r="AP147" i="1"/>
  <c r="AX147" i="1" s="1"/>
  <c r="AO147" i="1"/>
  <c r="BH147" i="1" s="1"/>
  <c r="AD147" i="1" s="1"/>
  <c r="AK147" i="1"/>
  <c r="AJ147" i="1"/>
  <c r="AH147" i="1"/>
  <c r="AG147" i="1"/>
  <c r="AF147" i="1"/>
  <c r="AC147" i="1"/>
  <c r="AB147" i="1"/>
  <c r="Z147" i="1"/>
  <c r="O147" i="1"/>
  <c r="L147" i="1"/>
  <c r="J147" i="1"/>
  <c r="BW77" i="1"/>
  <c r="BJ77" i="1"/>
  <c r="BD77" i="1"/>
  <c r="AP77" i="1"/>
  <c r="AX77" i="1" s="1"/>
  <c r="AO77" i="1"/>
  <c r="BH77" i="1" s="1"/>
  <c r="AB77" i="1" s="1"/>
  <c r="AK77" i="1"/>
  <c r="AJ77" i="1"/>
  <c r="AH77" i="1"/>
  <c r="AG77" i="1"/>
  <c r="AF77" i="1"/>
  <c r="AE77" i="1"/>
  <c r="AD77" i="1"/>
  <c r="Z77" i="1"/>
  <c r="O77" i="1"/>
  <c r="BF77" i="1" s="1"/>
  <c r="L77" i="1"/>
  <c r="AL77" i="1" s="1"/>
  <c r="K77" i="1"/>
  <c r="J77" i="1"/>
  <c r="G76" i="1"/>
  <c r="BW75" i="1"/>
  <c r="BJ75" i="1"/>
  <c r="BD75" i="1"/>
  <c r="AW75" i="1"/>
  <c r="BC75" i="1" s="1"/>
  <c r="AP75" i="1"/>
  <c r="AX75" i="1" s="1"/>
  <c r="AO75" i="1"/>
  <c r="BH75" i="1" s="1"/>
  <c r="AB75" i="1" s="1"/>
  <c r="AL75" i="1"/>
  <c r="AK75" i="1"/>
  <c r="AJ75" i="1"/>
  <c r="AH75" i="1"/>
  <c r="AG75" i="1"/>
  <c r="AF75" i="1"/>
  <c r="AE75" i="1"/>
  <c r="AD75" i="1"/>
  <c r="Z75" i="1"/>
  <c r="O75" i="1"/>
  <c r="BF75" i="1" s="1"/>
  <c r="L75" i="1"/>
  <c r="K75" i="1"/>
  <c r="J75" i="1"/>
  <c r="AW147" i="1" l="1"/>
  <c r="BC147" i="1" s="1"/>
  <c r="K147" i="1"/>
  <c r="AL147" i="1"/>
  <c r="BF147" i="1"/>
  <c r="M75" i="1"/>
  <c r="AW77" i="1"/>
  <c r="M147" i="1"/>
  <c r="BI147" i="1"/>
  <c r="AE147" i="1" s="1"/>
  <c r="M77" i="1"/>
  <c r="BC77" i="1"/>
  <c r="AV77" i="1"/>
  <c r="BI77" i="1"/>
  <c r="AC77" i="1" s="1"/>
  <c r="AV75" i="1"/>
  <c r="BI75" i="1"/>
  <c r="AC75" i="1" s="1"/>
  <c r="F4" i="4"/>
  <c r="I35" i="5"/>
  <c r="I36" i="5" s="1"/>
  <c r="I24" i="4" s="1"/>
  <c r="I26" i="5"/>
  <c r="I25" i="5"/>
  <c r="I24" i="5"/>
  <c r="I23" i="5"/>
  <c r="I22" i="5"/>
  <c r="I21" i="5"/>
  <c r="I17" i="5"/>
  <c r="F16" i="4" s="1"/>
  <c r="I16" i="5"/>
  <c r="F15" i="4" s="1"/>
  <c r="I15" i="5"/>
  <c r="F14" i="4" s="1"/>
  <c r="I10" i="5"/>
  <c r="F10" i="5"/>
  <c r="C10" i="5"/>
  <c r="F8" i="5"/>
  <c r="C8" i="5"/>
  <c r="F6" i="5"/>
  <c r="C6" i="5"/>
  <c r="F4" i="5"/>
  <c r="C4" i="5"/>
  <c r="F2" i="5"/>
  <c r="C2" i="5"/>
  <c r="I10" i="4"/>
  <c r="F10" i="4"/>
  <c r="C10" i="4"/>
  <c r="F8" i="4"/>
  <c r="C8" i="4"/>
  <c r="C6" i="4"/>
  <c r="C4" i="4"/>
  <c r="F2" i="4"/>
  <c r="C2" i="4"/>
  <c r="G8" i="2"/>
  <c r="C8" i="2"/>
  <c r="G6" i="2"/>
  <c r="C6" i="2"/>
  <c r="G4" i="2"/>
  <c r="C4" i="2"/>
  <c r="G2" i="2"/>
  <c r="C2" i="2"/>
  <c r="BW246" i="1"/>
  <c r="BJ246" i="1"/>
  <c r="BD246" i="1"/>
  <c r="AP246" i="1"/>
  <c r="AO246" i="1"/>
  <c r="BH246" i="1" s="1"/>
  <c r="AK246" i="1"/>
  <c r="AJ246" i="1"/>
  <c r="AH246" i="1"/>
  <c r="AG246" i="1"/>
  <c r="AF246" i="1"/>
  <c r="AE246" i="1"/>
  <c r="AD246" i="1"/>
  <c r="AC246" i="1"/>
  <c r="AB246" i="1"/>
  <c r="Z246" i="1"/>
  <c r="O246" i="1"/>
  <c r="BF246" i="1" s="1"/>
  <c r="L246" i="1"/>
  <c r="BW245" i="1"/>
  <c r="BJ245" i="1"/>
  <c r="Z245" i="1" s="1"/>
  <c r="BD245" i="1"/>
  <c r="AP245" i="1"/>
  <c r="AX245" i="1" s="1"/>
  <c r="AO245" i="1"/>
  <c r="BH245" i="1" s="1"/>
  <c r="AK245" i="1"/>
  <c r="AJ245" i="1"/>
  <c r="AH245" i="1"/>
  <c r="AG245" i="1"/>
  <c r="AF245" i="1"/>
  <c r="AE245" i="1"/>
  <c r="AD245" i="1"/>
  <c r="AC245" i="1"/>
  <c r="AB245" i="1"/>
  <c r="O245" i="1"/>
  <c r="BF245" i="1" s="1"/>
  <c r="L245" i="1"/>
  <c r="K245" i="1"/>
  <c r="J245" i="1"/>
  <c r="BW244" i="1"/>
  <c r="BJ244" i="1"/>
  <c r="BD244" i="1"/>
  <c r="AP244" i="1"/>
  <c r="AO244" i="1"/>
  <c r="BH244" i="1" s="1"/>
  <c r="AK244" i="1"/>
  <c r="AJ244" i="1"/>
  <c r="AH244" i="1"/>
  <c r="AG244" i="1"/>
  <c r="AF244" i="1"/>
  <c r="AE244" i="1"/>
  <c r="AD244" i="1"/>
  <c r="AC244" i="1"/>
  <c r="AB244" i="1"/>
  <c r="Z244" i="1"/>
  <c r="O244" i="1"/>
  <c r="BF244" i="1" s="1"/>
  <c r="L244" i="1"/>
  <c r="BW243" i="1"/>
  <c r="BJ243" i="1"/>
  <c r="Z243" i="1" s="1"/>
  <c r="BD243" i="1"/>
  <c r="AP243" i="1"/>
  <c r="AX243" i="1" s="1"/>
  <c r="AO243" i="1"/>
  <c r="AK243" i="1"/>
  <c r="AT241" i="1" s="1"/>
  <c r="AJ243" i="1"/>
  <c r="AH243" i="1"/>
  <c r="AG243" i="1"/>
  <c r="AF243" i="1"/>
  <c r="AE243" i="1"/>
  <c r="AD243" i="1"/>
  <c r="AC243" i="1"/>
  <c r="AB243" i="1"/>
  <c r="O243" i="1"/>
  <c r="BF243" i="1" s="1"/>
  <c r="L243" i="1"/>
  <c r="K243" i="1"/>
  <c r="BW242" i="1"/>
  <c r="BJ242" i="1"/>
  <c r="Z242" i="1" s="1"/>
  <c r="BD242" i="1"/>
  <c r="AP242" i="1"/>
  <c r="BI242" i="1" s="1"/>
  <c r="AO242" i="1"/>
  <c r="AK242" i="1"/>
  <c r="AJ242" i="1"/>
  <c r="AH242" i="1"/>
  <c r="AG242" i="1"/>
  <c r="AF242" i="1"/>
  <c r="AE242" i="1"/>
  <c r="AD242" i="1"/>
  <c r="AC242" i="1"/>
  <c r="AB242" i="1"/>
  <c r="O242" i="1"/>
  <c r="BF242" i="1" s="1"/>
  <c r="L242" i="1"/>
  <c r="O241" i="1"/>
  <c r="G48" i="2" s="1"/>
  <c r="BW240" i="1"/>
  <c r="BJ240" i="1"/>
  <c r="BD240" i="1"/>
  <c r="AP240" i="1"/>
  <c r="AX240" i="1" s="1"/>
  <c r="AO240" i="1"/>
  <c r="BH240" i="1" s="1"/>
  <c r="AK240" i="1"/>
  <c r="AT239" i="1" s="1"/>
  <c r="AJ240" i="1"/>
  <c r="AS239" i="1" s="1"/>
  <c r="AH240" i="1"/>
  <c r="AF240" i="1"/>
  <c r="AE240" i="1"/>
  <c r="AD240" i="1"/>
  <c r="AC240" i="1"/>
  <c r="AB240" i="1"/>
  <c r="Z240" i="1"/>
  <c r="O240" i="1"/>
  <c r="BF240" i="1" s="1"/>
  <c r="L240" i="1"/>
  <c r="J240" i="1"/>
  <c r="J239" i="1" s="1"/>
  <c r="D47" i="2" s="1"/>
  <c r="O239" i="1"/>
  <c r="G47" i="2" s="1"/>
  <c r="BW238" i="1"/>
  <c r="BJ238" i="1"/>
  <c r="BD238" i="1"/>
  <c r="AP238" i="1"/>
  <c r="AX238" i="1" s="1"/>
  <c r="AO238" i="1"/>
  <c r="AK238" i="1"/>
  <c r="AJ238" i="1"/>
  <c r="AH238" i="1"/>
  <c r="AE238" i="1"/>
  <c r="AD238" i="1"/>
  <c r="AC238" i="1"/>
  <c r="AB238" i="1"/>
  <c r="Z238" i="1"/>
  <c r="O238" i="1"/>
  <c r="BF238" i="1" s="1"/>
  <c r="L238" i="1"/>
  <c r="BW237" i="1"/>
  <c r="BJ237" i="1"/>
  <c r="BD237" i="1"/>
  <c r="AP237" i="1"/>
  <c r="AX237" i="1" s="1"/>
  <c r="AO237" i="1"/>
  <c r="J237" i="1" s="1"/>
  <c r="AK237" i="1"/>
  <c r="AJ237" i="1"/>
  <c r="AH237" i="1"/>
  <c r="AE237" i="1"/>
  <c r="AD237" i="1"/>
  <c r="AC237" i="1"/>
  <c r="AB237" i="1"/>
  <c r="Z237" i="1"/>
  <c r="O237" i="1"/>
  <c r="BF237" i="1" s="1"/>
  <c r="L237" i="1"/>
  <c r="BW236" i="1"/>
  <c r="BJ236" i="1"/>
  <c r="BD236" i="1"/>
  <c r="AX236" i="1"/>
  <c r="AP236" i="1"/>
  <c r="BI236" i="1" s="1"/>
  <c r="AG236" i="1" s="1"/>
  <c r="AO236" i="1"/>
  <c r="AK236" i="1"/>
  <c r="AJ236" i="1"/>
  <c r="AH236" i="1"/>
  <c r="AE236" i="1"/>
  <c r="AD236" i="1"/>
  <c r="AC236" i="1"/>
  <c r="AB236" i="1"/>
  <c r="Z236" i="1"/>
  <c r="O236" i="1"/>
  <c r="L236" i="1"/>
  <c r="K236" i="1"/>
  <c r="J236" i="1"/>
  <c r="BW235" i="1"/>
  <c r="BJ235" i="1"/>
  <c r="BD235" i="1"/>
  <c r="AP235" i="1"/>
  <c r="AO235" i="1"/>
  <c r="AW235" i="1" s="1"/>
  <c r="AK235" i="1"/>
  <c r="AJ235" i="1"/>
  <c r="AH235" i="1"/>
  <c r="AE235" i="1"/>
  <c r="AD235" i="1"/>
  <c r="AC235" i="1"/>
  <c r="AB235" i="1"/>
  <c r="Z235" i="1"/>
  <c r="O235" i="1"/>
  <c r="BF235" i="1" s="1"/>
  <c r="L235" i="1"/>
  <c r="BW234" i="1"/>
  <c r="BJ234" i="1"/>
  <c r="BD234" i="1"/>
  <c r="AP234" i="1"/>
  <c r="AO234" i="1"/>
  <c r="BH234" i="1" s="1"/>
  <c r="AK234" i="1"/>
  <c r="AJ234" i="1"/>
  <c r="AH234" i="1"/>
  <c r="AF234" i="1"/>
  <c r="AE234" i="1"/>
  <c r="AD234" i="1"/>
  <c r="AC234" i="1"/>
  <c r="AB234" i="1"/>
  <c r="Z234" i="1"/>
  <c r="O234" i="1"/>
  <c r="BF234" i="1" s="1"/>
  <c r="L234" i="1"/>
  <c r="K234" i="1"/>
  <c r="BW233" i="1"/>
  <c r="BJ233" i="1"/>
  <c r="BD233" i="1"/>
  <c r="AX233" i="1"/>
  <c r="AP233" i="1"/>
  <c r="BI233" i="1" s="1"/>
  <c r="AG233" i="1" s="1"/>
  <c r="AO233" i="1"/>
  <c r="AK233" i="1"/>
  <c r="AJ233" i="1"/>
  <c r="AH233" i="1"/>
  <c r="AE233" i="1"/>
  <c r="AD233" i="1"/>
  <c r="AC233" i="1"/>
  <c r="AB233" i="1"/>
  <c r="Z233" i="1"/>
  <c r="O233" i="1"/>
  <c r="BF233" i="1" s="1"/>
  <c r="L233" i="1"/>
  <c r="K233" i="1"/>
  <c r="J233" i="1"/>
  <c r="BW232" i="1"/>
  <c r="BJ232" i="1"/>
  <c r="BD232" i="1"/>
  <c r="AP232" i="1"/>
  <c r="BI232" i="1" s="1"/>
  <c r="AG232" i="1" s="1"/>
  <c r="AO232" i="1"/>
  <c r="AW232" i="1" s="1"/>
  <c r="AK232" i="1"/>
  <c r="AJ232" i="1"/>
  <c r="AH232" i="1"/>
  <c r="AE232" i="1"/>
  <c r="AD232" i="1"/>
  <c r="AC232" i="1"/>
  <c r="AB232" i="1"/>
  <c r="Z232" i="1"/>
  <c r="O232" i="1"/>
  <c r="BF232" i="1" s="1"/>
  <c r="L232" i="1"/>
  <c r="K232" i="1"/>
  <c r="J232" i="1"/>
  <c r="BW231" i="1"/>
  <c r="BJ231" i="1"/>
  <c r="BD231" i="1"/>
  <c r="AP231" i="1"/>
  <c r="AO231" i="1"/>
  <c r="AW231" i="1" s="1"/>
  <c r="AK231" i="1"/>
  <c r="AJ231" i="1"/>
  <c r="AH231" i="1"/>
  <c r="AE231" i="1"/>
  <c r="AD231" i="1"/>
  <c r="AC231" i="1"/>
  <c r="AB231" i="1"/>
  <c r="Z231" i="1"/>
  <c r="O231" i="1"/>
  <c r="BF231" i="1" s="1"/>
  <c r="L231" i="1"/>
  <c r="BW230" i="1"/>
  <c r="BJ230" i="1"/>
  <c r="BD230" i="1"/>
  <c r="AP230" i="1"/>
  <c r="AO230" i="1"/>
  <c r="AK230" i="1"/>
  <c r="AJ230" i="1"/>
  <c r="AH230" i="1"/>
  <c r="AE230" i="1"/>
  <c r="AD230" i="1"/>
  <c r="AC230" i="1"/>
  <c r="AB230" i="1"/>
  <c r="Z230" i="1"/>
  <c r="O230" i="1"/>
  <c r="BF230" i="1" s="1"/>
  <c r="L230" i="1"/>
  <c r="K230" i="1"/>
  <c r="BW229" i="1"/>
  <c r="BJ229" i="1"/>
  <c r="BD229" i="1"/>
  <c r="AP229" i="1"/>
  <c r="BI229" i="1" s="1"/>
  <c r="AG229" i="1" s="1"/>
  <c r="AO229" i="1"/>
  <c r="AK229" i="1"/>
  <c r="AJ229" i="1"/>
  <c r="AH229" i="1"/>
  <c r="AE229" i="1"/>
  <c r="AD229" i="1"/>
  <c r="AC229" i="1"/>
  <c r="AB229" i="1"/>
  <c r="Z229" i="1"/>
  <c r="O229" i="1"/>
  <c r="BF229" i="1" s="1"/>
  <c r="L229" i="1"/>
  <c r="K229" i="1"/>
  <c r="J229" i="1"/>
  <c r="BW228" i="1"/>
  <c r="BJ228" i="1"/>
  <c r="BH228" i="1"/>
  <c r="AF228" i="1" s="1"/>
  <c r="BD228" i="1"/>
  <c r="AP228" i="1"/>
  <c r="AO228" i="1"/>
  <c r="AW228" i="1" s="1"/>
  <c r="AK228" i="1"/>
  <c r="AJ228" i="1"/>
  <c r="AH228" i="1"/>
  <c r="AE228" i="1"/>
  <c r="AD228" i="1"/>
  <c r="AC228" i="1"/>
  <c r="AB228" i="1"/>
  <c r="Z228" i="1"/>
  <c r="O228" i="1"/>
  <c r="BF228" i="1" s="1"/>
  <c r="L228" i="1"/>
  <c r="K228" i="1"/>
  <c r="J228" i="1"/>
  <c r="BW227" i="1"/>
  <c r="BJ227" i="1"/>
  <c r="BD227" i="1"/>
  <c r="AP227" i="1"/>
  <c r="AO227" i="1"/>
  <c r="AK227" i="1"/>
  <c r="AJ227" i="1"/>
  <c r="AH227" i="1"/>
  <c r="AE227" i="1"/>
  <c r="AD227" i="1"/>
  <c r="AC227" i="1"/>
  <c r="AB227" i="1"/>
  <c r="Z227" i="1"/>
  <c r="O227" i="1"/>
  <c r="BF227" i="1" s="1"/>
  <c r="L227" i="1"/>
  <c r="K227" i="1"/>
  <c r="BW226" i="1"/>
  <c r="BJ226" i="1"/>
  <c r="BD226" i="1"/>
  <c r="AP226" i="1"/>
  <c r="AO226" i="1"/>
  <c r="AK226" i="1"/>
  <c r="AJ226" i="1"/>
  <c r="AH226" i="1"/>
  <c r="AE226" i="1"/>
  <c r="AD226" i="1"/>
  <c r="AC226" i="1"/>
  <c r="AB226" i="1"/>
  <c r="Z226" i="1"/>
  <c r="O226" i="1"/>
  <c r="BF226" i="1" s="1"/>
  <c r="L226" i="1"/>
  <c r="K226" i="1"/>
  <c r="J226" i="1"/>
  <c r="BW225" i="1"/>
  <c r="BJ225" i="1"/>
  <c r="BD225" i="1"/>
  <c r="AX225" i="1"/>
  <c r="AP225" i="1"/>
  <c r="BI225" i="1" s="1"/>
  <c r="AG225" i="1" s="1"/>
  <c r="AO225" i="1"/>
  <c r="AW225" i="1" s="1"/>
  <c r="AK225" i="1"/>
  <c r="AJ225" i="1"/>
  <c r="AH225" i="1"/>
  <c r="AE225" i="1"/>
  <c r="AD225" i="1"/>
  <c r="AC225" i="1"/>
  <c r="AB225" i="1"/>
  <c r="Z225" i="1"/>
  <c r="O225" i="1"/>
  <c r="BF225" i="1" s="1"/>
  <c r="L225" i="1"/>
  <c r="K225" i="1"/>
  <c r="J225" i="1"/>
  <c r="BW224" i="1"/>
  <c r="BJ224" i="1"/>
  <c r="BD224" i="1"/>
  <c r="AP224" i="1"/>
  <c r="AO224" i="1"/>
  <c r="AW224" i="1" s="1"/>
  <c r="AK224" i="1"/>
  <c r="AJ224" i="1"/>
  <c r="AH224" i="1"/>
  <c r="AE224" i="1"/>
  <c r="AD224" i="1"/>
  <c r="AC224" i="1"/>
  <c r="AB224" i="1"/>
  <c r="Z224" i="1"/>
  <c r="O224" i="1"/>
  <c r="BF224" i="1" s="1"/>
  <c r="L224" i="1"/>
  <c r="J224" i="1"/>
  <c r="BW223" i="1"/>
  <c r="BJ223" i="1"/>
  <c r="BD223" i="1"/>
  <c r="AP223" i="1"/>
  <c r="AO223" i="1"/>
  <c r="AK223" i="1"/>
  <c r="AJ223" i="1"/>
  <c r="AH223" i="1"/>
  <c r="AE223" i="1"/>
  <c r="AD223" i="1"/>
  <c r="AC223" i="1"/>
  <c r="AB223" i="1"/>
  <c r="Z223" i="1"/>
  <c r="O223" i="1"/>
  <c r="BF223" i="1" s="1"/>
  <c r="L223" i="1"/>
  <c r="BW222" i="1"/>
  <c r="BJ222" i="1"/>
  <c r="BD222" i="1"/>
  <c r="AX222" i="1"/>
  <c r="AP222" i="1"/>
  <c r="BI222" i="1" s="1"/>
  <c r="AG222" i="1" s="1"/>
  <c r="AO222" i="1"/>
  <c r="AK222" i="1"/>
  <c r="AJ222" i="1"/>
  <c r="AH222" i="1"/>
  <c r="AE222" i="1"/>
  <c r="AD222" i="1"/>
  <c r="AC222" i="1"/>
  <c r="AB222" i="1"/>
  <c r="Z222" i="1"/>
  <c r="O222" i="1"/>
  <c r="BF222" i="1" s="1"/>
  <c r="L222" i="1"/>
  <c r="K222" i="1"/>
  <c r="BW221" i="1"/>
  <c r="BJ221" i="1"/>
  <c r="BI221" i="1"/>
  <c r="AG221" i="1" s="1"/>
  <c r="BD221" i="1"/>
  <c r="AP221" i="1"/>
  <c r="AX221" i="1" s="1"/>
  <c r="AO221" i="1"/>
  <c r="AK221" i="1"/>
  <c r="AJ221" i="1"/>
  <c r="AH221" i="1"/>
  <c r="AE221" i="1"/>
  <c r="AD221" i="1"/>
  <c r="AC221" i="1"/>
  <c r="AB221" i="1"/>
  <c r="Z221" i="1"/>
  <c r="O221" i="1"/>
  <c r="BF221" i="1" s="1"/>
  <c r="L221" i="1"/>
  <c r="K221" i="1"/>
  <c r="J221" i="1"/>
  <c r="BW220" i="1"/>
  <c r="BJ220" i="1"/>
  <c r="BD220" i="1"/>
  <c r="AP220" i="1"/>
  <c r="AO220" i="1"/>
  <c r="AK220" i="1"/>
  <c r="AJ220" i="1"/>
  <c r="AH220" i="1"/>
  <c r="AE220" i="1"/>
  <c r="AD220" i="1"/>
  <c r="AC220" i="1"/>
  <c r="AB220" i="1"/>
  <c r="Z220" i="1"/>
  <c r="O220" i="1"/>
  <c r="BF220" i="1" s="1"/>
  <c r="L220" i="1"/>
  <c r="BW219" i="1"/>
  <c r="BJ219" i="1"/>
  <c r="BD219" i="1"/>
  <c r="AP219" i="1"/>
  <c r="AO219" i="1"/>
  <c r="AK219" i="1"/>
  <c r="AJ219" i="1"/>
  <c r="AH219" i="1"/>
  <c r="AE219" i="1"/>
  <c r="AD219" i="1"/>
  <c r="AC219" i="1"/>
  <c r="AB219" i="1"/>
  <c r="Z219" i="1"/>
  <c r="O219" i="1"/>
  <c r="BF219" i="1" s="1"/>
  <c r="L219" i="1"/>
  <c r="K219" i="1"/>
  <c r="BW217" i="1"/>
  <c r="BJ217" i="1"/>
  <c r="BD217" i="1"/>
  <c r="AP217" i="1"/>
  <c r="AO217" i="1"/>
  <c r="AW217" i="1" s="1"/>
  <c r="AK217" i="1"/>
  <c r="AJ217" i="1"/>
  <c r="AH217" i="1"/>
  <c r="AG217" i="1"/>
  <c r="AF217" i="1"/>
  <c r="AE217" i="1"/>
  <c r="AD217" i="1"/>
  <c r="Z217" i="1"/>
  <c r="O217" i="1"/>
  <c r="BF217" i="1" s="1"/>
  <c r="L217" i="1"/>
  <c r="J217" i="1"/>
  <c r="BW216" i="1"/>
  <c r="BJ216" i="1"/>
  <c r="BD216" i="1"/>
  <c r="AP216" i="1"/>
  <c r="AO216" i="1"/>
  <c r="AK216" i="1"/>
  <c r="AJ216" i="1"/>
  <c r="AH216" i="1"/>
  <c r="AG216" i="1"/>
  <c r="AF216" i="1"/>
  <c r="AE216" i="1"/>
  <c r="AD216" i="1"/>
  <c r="Z216" i="1"/>
  <c r="O216" i="1"/>
  <c r="BF216" i="1" s="1"/>
  <c r="L216" i="1"/>
  <c r="BW215" i="1"/>
  <c r="BJ215" i="1"/>
  <c r="BD215" i="1"/>
  <c r="AX215" i="1"/>
  <c r="AP215" i="1"/>
  <c r="BI215" i="1" s="1"/>
  <c r="AC215" i="1" s="1"/>
  <c r="AO215" i="1"/>
  <c r="AK215" i="1"/>
  <c r="AJ215" i="1"/>
  <c r="AH215" i="1"/>
  <c r="AG215" i="1"/>
  <c r="AF215" i="1"/>
  <c r="AE215" i="1"/>
  <c r="AD215" i="1"/>
  <c r="Z215" i="1"/>
  <c r="O215" i="1"/>
  <c r="BF215" i="1" s="1"/>
  <c r="L215" i="1"/>
  <c r="K215" i="1"/>
  <c r="J215" i="1"/>
  <c r="BW214" i="1"/>
  <c r="BJ214" i="1"/>
  <c r="BD214" i="1"/>
  <c r="AP214" i="1"/>
  <c r="BI214" i="1" s="1"/>
  <c r="AC214" i="1" s="1"/>
  <c r="AO214" i="1"/>
  <c r="AW214" i="1" s="1"/>
  <c r="AK214" i="1"/>
  <c r="AJ214" i="1"/>
  <c r="AH214" i="1"/>
  <c r="AG214" i="1"/>
  <c r="AF214" i="1"/>
  <c r="AE214" i="1"/>
  <c r="AD214" i="1"/>
  <c r="Z214" i="1"/>
  <c r="O214" i="1"/>
  <c r="BF214" i="1" s="1"/>
  <c r="L214" i="1"/>
  <c r="K214" i="1"/>
  <c r="J214" i="1"/>
  <c r="BW213" i="1"/>
  <c r="BJ213" i="1"/>
  <c r="BD213" i="1"/>
  <c r="AP213" i="1"/>
  <c r="AO213" i="1"/>
  <c r="AK213" i="1"/>
  <c r="AJ213" i="1"/>
  <c r="AH213" i="1"/>
  <c r="AG213" i="1"/>
  <c r="AF213" i="1"/>
  <c r="AE213" i="1"/>
  <c r="AD213" i="1"/>
  <c r="Z213" i="1"/>
  <c r="O213" i="1"/>
  <c r="BF213" i="1" s="1"/>
  <c r="L213" i="1"/>
  <c r="BW212" i="1"/>
  <c r="BJ212" i="1"/>
  <c r="BD212" i="1"/>
  <c r="AP212" i="1"/>
  <c r="AO212" i="1"/>
  <c r="AK212" i="1"/>
  <c r="AJ212" i="1"/>
  <c r="AH212" i="1"/>
  <c r="AG212" i="1"/>
  <c r="AF212" i="1"/>
  <c r="AE212" i="1"/>
  <c r="AD212" i="1"/>
  <c r="Z212" i="1"/>
  <c r="O212" i="1"/>
  <c r="BF212" i="1" s="1"/>
  <c r="L212" i="1"/>
  <c r="K212" i="1"/>
  <c r="BW211" i="1"/>
  <c r="BJ211" i="1"/>
  <c r="BD211" i="1"/>
  <c r="AX211" i="1"/>
  <c r="AP211" i="1"/>
  <c r="BI211" i="1" s="1"/>
  <c r="AG211" i="1" s="1"/>
  <c r="AO211" i="1"/>
  <c r="AK211" i="1"/>
  <c r="AJ211" i="1"/>
  <c r="AH211" i="1"/>
  <c r="AE211" i="1"/>
  <c r="AD211" i="1"/>
  <c r="AC211" i="1"/>
  <c r="AB211" i="1"/>
  <c r="Z211" i="1"/>
  <c r="O211" i="1"/>
  <c r="BF211" i="1" s="1"/>
  <c r="L211" i="1"/>
  <c r="K211" i="1"/>
  <c r="J211" i="1"/>
  <c r="BW210" i="1"/>
  <c r="BJ210" i="1"/>
  <c r="BD210" i="1"/>
  <c r="AP210" i="1"/>
  <c r="AO210" i="1"/>
  <c r="AK210" i="1"/>
  <c r="AJ210" i="1"/>
  <c r="AH210" i="1"/>
  <c r="AE210" i="1"/>
  <c r="AD210" i="1"/>
  <c r="AC210" i="1"/>
  <c r="AB210" i="1"/>
  <c r="Z210" i="1"/>
  <c r="O210" i="1"/>
  <c r="BF210" i="1" s="1"/>
  <c r="L210" i="1"/>
  <c r="K210" i="1"/>
  <c r="J210" i="1"/>
  <c r="BW209" i="1"/>
  <c r="BJ209" i="1"/>
  <c r="BD209" i="1"/>
  <c r="AP209" i="1"/>
  <c r="AO209" i="1"/>
  <c r="AW209" i="1" s="1"/>
  <c r="AK209" i="1"/>
  <c r="AJ209" i="1"/>
  <c r="AH209" i="1"/>
  <c r="AE209" i="1"/>
  <c r="AD209" i="1"/>
  <c r="AC209" i="1"/>
  <c r="AB209" i="1"/>
  <c r="Z209" i="1"/>
  <c r="O209" i="1"/>
  <c r="BF209" i="1" s="1"/>
  <c r="L209" i="1"/>
  <c r="J209" i="1"/>
  <c r="BW208" i="1"/>
  <c r="BJ208" i="1"/>
  <c r="BD208" i="1"/>
  <c r="AP208" i="1"/>
  <c r="AO208" i="1"/>
  <c r="AK208" i="1"/>
  <c r="AJ208" i="1"/>
  <c r="AH208" i="1"/>
  <c r="AE208" i="1"/>
  <c r="AD208" i="1"/>
  <c r="AC208" i="1"/>
  <c r="AB208" i="1"/>
  <c r="Z208" i="1"/>
  <c r="O208" i="1"/>
  <c r="BF208" i="1" s="1"/>
  <c r="L208" i="1"/>
  <c r="BW207" i="1"/>
  <c r="BJ207" i="1"/>
  <c r="BD207" i="1"/>
  <c r="AX207" i="1"/>
  <c r="AP207" i="1"/>
  <c r="BI207" i="1" s="1"/>
  <c r="AG207" i="1" s="1"/>
  <c r="AO207" i="1"/>
  <c r="AK207" i="1"/>
  <c r="AJ207" i="1"/>
  <c r="AH207" i="1"/>
  <c r="AE207" i="1"/>
  <c r="AD207" i="1"/>
  <c r="AC207" i="1"/>
  <c r="AB207" i="1"/>
  <c r="Z207" i="1"/>
  <c r="O207" i="1"/>
  <c r="BF207" i="1" s="1"/>
  <c r="L207" i="1"/>
  <c r="K207" i="1"/>
  <c r="J207" i="1"/>
  <c r="BW206" i="1"/>
  <c r="BJ206" i="1"/>
  <c r="BD206" i="1"/>
  <c r="AP206" i="1"/>
  <c r="BI206" i="1" s="1"/>
  <c r="AG206" i="1" s="1"/>
  <c r="AO206" i="1"/>
  <c r="AW206" i="1" s="1"/>
  <c r="AK206" i="1"/>
  <c r="AJ206" i="1"/>
  <c r="AH206" i="1"/>
  <c r="AE206" i="1"/>
  <c r="AD206" i="1"/>
  <c r="AC206" i="1"/>
  <c r="AB206" i="1"/>
  <c r="Z206" i="1"/>
  <c r="O206" i="1"/>
  <c r="BF206" i="1" s="1"/>
  <c r="L206" i="1"/>
  <c r="K206" i="1"/>
  <c r="J206" i="1"/>
  <c r="BW205" i="1"/>
  <c r="BJ205" i="1"/>
  <c r="BD205" i="1"/>
  <c r="AP205" i="1"/>
  <c r="AO205" i="1"/>
  <c r="AK205" i="1"/>
  <c r="AJ205" i="1"/>
  <c r="AH205" i="1"/>
  <c r="AE205" i="1"/>
  <c r="AD205" i="1"/>
  <c r="AC205" i="1"/>
  <c r="AB205" i="1"/>
  <c r="Z205" i="1"/>
  <c r="O205" i="1"/>
  <c r="BF205" i="1" s="1"/>
  <c r="L205" i="1"/>
  <c r="BW204" i="1"/>
  <c r="BJ204" i="1"/>
  <c r="BD204" i="1"/>
  <c r="AP204" i="1"/>
  <c r="AO204" i="1"/>
  <c r="AK204" i="1"/>
  <c r="AJ204" i="1"/>
  <c r="AH204" i="1"/>
  <c r="AE204" i="1"/>
  <c r="AD204" i="1"/>
  <c r="AC204" i="1"/>
  <c r="AB204" i="1"/>
  <c r="Z204" i="1"/>
  <c r="O204" i="1"/>
  <c r="BF204" i="1" s="1"/>
  <c r="L204" i="1"/>
  <c r="K204" i="1"/>
  <c r="BW203" i="1"/>
  <c r="BJ203" i="1"/>
  <c r="BD203" i="1"/>
  <c r="AX203" i="1"/>
  <c r="AP203" i="1"/>
  <c r="BI203" i="1" s="1"/>
  <c r="AG203" i="1" s="1"/>
  <c r="AO203" i="1"/>
  <c r="AK203" i="1"/>
  <c r="AJ203" i="1"/>
  <c r="AH203" i="1"/>
  <c r="AE203" i="1"/>
  <c r="AD203" i="1"/>
  <c r="AC203" i="1"/>
  <c r="AB203" i="1"/>
  <c r="Z203" i="1"/>
  <c r="O203" i="1"/>
  <c r="BF203" i="1" s="1"/>
  <c r="L203" i="1"/>
  <c r="K203" i="1"/>
  <c r="J203" i="1"/>
  <c r="BW202" i="1"/>
  <c r="BJ202" i="1"/>
  <c r="BD202" i="1"/>
  <c r="AP202" i="1"/>
  <c r="AO202" i="1"/>
  <c r="BH202" i="1" s="1"/>
  <c r="AF202" i="1" s="1"/>
  <c r="AK202" i="1"/>
  <c r="AJ202" i="1"/>
  <c r="AH202" i="1"/>
  <c r="AE202" i="1"/>
  <c r="AD202" i="1"/>
  <c r="AC202" i="1"/>
  <c r="AB202" i="1"/>
  <c r="Z202" i="1"/>
  <c r="O202" i="1"/>
  <c r="BF202" i="1" s="1"/>
  <c r="L202" i="1"/>
  <c r="BW201" i="1"/>
  <c r="BJ201" i="1"/>
  <c r="BD201" i="1"/>
  <c r="AX201" i="1"/>
  <c r="AP201" i="1"/>
  <c r="BI201" i="1" s="1"/>
  <c r="AG201" i="1" s="1"/>
  <c r="AO201" i="1"/>
  <c r="AL201" i="1"/>
  <c r="AK201" i="1"/>
  <c r="AJ201" i="1"/>
  <c r="AH201" i="1"/>
  <c r="AE201" i="1"/>
  <c r="AD201" i="1"/>
  <c r="AC201" i="1"/>
  <c r="AB201" i="1"/>
  <c r="Z201" i="1"/>
  <c r="O201" i="1"/>
  <c r="BF201" i="1" s="1"/>
  <c r="L201" i="1"/>
  <c r="K201" i="1"/>
  <c r="BW200" i="1"/>
  <c r="BJ200" i="1"/>
  <c r="BD200" i="1"/>
  <c r="AW200" i="1"/>
  <c r="AP200" i="1"/>
  <c r="AO200" i="1"/>
  <c r="BH200" i="1" s="1"/>
  <c r="AF200" i="1" s="1"/>
  <c r="AK200" i="1"/>
  <c r="AJ200" i="1"/>
  <c r="AH200" i="1"/>
  <c r="AE200" i="1"/>
  <c r="AD200" i="1"/>
  <c r="AC200" i="1"/>
  <c r="AB200" i="1"/>
  <c r="Z200" i="1"/>
  <c r="O200" i="1"/>
  <c r="BF200" i="1" s="1"/>
  <c r="M200" i="1"/>
  <c r="L200" i="1"/>
  <c r="AL200" i="1" s="1"/>
  <c r="J200" i="1"/>
  <c r="BW199" i="1"/>
  <c r="BJ199" i="1"/>
  <c r="BD199" i="1"/>
  <c r="AP199" i="1"/>
  <c r="AX199" i="1" s="1"/>
  <c r="AO199" i="1"/>
  <c r="AK199" i="1"/>
  <c r="AJ199" i="1"/>
  <c r="AH199" i="1"/>
  <c r="AE199" i="1"/>
  <c r="AD199" i="1"/>
  <c r="AC199" i="1"/>
  <c r="AB199" i="1"/>
  <c r="Z199" i="1"/>
  <c r="O199" i="1"/>
  <c r="BF199" i="1" s="1"/>
  <c r="L199" i="1"/>
  <c r="AL199" i="1" s="1"/>
  <c r="BW198" i="1"/>
  <c r="BJ198" i="1"/>
  <c r="BH198" i="1"/>
  <c r="AF198" i="1" s="1"/>
  <c r="BD198" i="1"/>
  <c r="AW198" i="1"/>
  <c r="AP198" i="1"/>
  <c r="BI198" i="1" s="1"/>
  <c r="AG198" i="1" s="1"/>
  <c r="AO198" i="1"/>
  <c r="AK198" i="1"/>
  <c r="AJ198" i="1"/>
  <c r="AH198" i="1"/>
  <c r="AE198" i="1"/>
  <c r="AD198" i="1"/>
  <c r="AC198" i="1"/>
  <c r="AB198" i="1"/>
  <c r="Z198" i="1"/>
  <c r="O198" i="1"/>
  <c r="BF198" i="1" s="1"/>
  <c r="L198" i="1"/>
  <c r="M198" i="1" s="1"/>
  <c r="J198" i="1"/>
  <c r="BW197" i="1"/>
  <c r="M197" i="1" s="1"/>
  <c r="BJ197" i="1"/>
  <c r="BD197" i="1"/>
  <c r="AW197" i="1"/>
  <c r="AP197" i="1"/>
  <c r="AO197" i="1"/>
  <c r="BH197" i="1" s="1"/>
  <c r="AF197" i="1" s="1"/>
  <c r="AL197" i="1"/>
  <c r="AK197" i="1"/>
  <c r="AJ197" i="1"/>
  <c r="AH197" i="1"/>
  <c r="AE197" i="1"/>
  <c r="AD197" i="1"/>
  <c r="AC197" i="1"/>
  <c r="AB197" i="1"/>
  <c r="Z197" i="1"/>
  <c r="O197" i="1"/>
  <c r="BF197" i="1" s="1"/>
  <c r="L197" i="1"/>
  <c r="J197" i="1"/>
  <c r="BW196" i="1"/>
  <c r="BJ196" i="1"/>
  <c r="BD196" i="1"/>
  <c r="AP196" i="1"/>
  <c r="BI196" i="1" s="1"/>
  <c r="AG196" i="1" s="1"/>
  <c r="AO196" i="1"/>
  <c r="AW196" i="1" s="1"/>
  <c r="AK196" i="1"/>
  <c r="AJ196" i="1"/>
  <c r="AH196" i="1"/>
  <c r="AE196" i="1"/>
  <c r="AD196" i="1"/>
  <c r="AC196" i="1"/>
  <c r="AB196" i="1"/>
  <c r="Z196" i="1"/>
  <c r="O196" i="1"/>
  <c r="BF196" i="1" s="1"/>
  <c r="L196" i="1"/>
  <c r="K196" i="1"/>
  <c r="J196" i="1"/>
  <c r="BW195" i="1"/>
  <c r="BJ195" i="1"/>
  <c r="BD195" i="1"/>
  <c r="AX195" i="1"/>
  <c r="AP195" i="1"/>
  <c r="BI195" i="1" s="1"/>
  <c r="AO195" i="1"/>
  <c r="AK195" i="1"/>
  <c r="AJ195" i="1"/>
  <c r="AH195" i="1"/>
  <c r="AG195" i="1"/>
  <c r="AE195" i="1"/>
  <c r="AD195" i="1"/>
  <c r="AC195" i="1"/>
  <c r="AB195" i="1"/>
  <c r="Z195" i="1"/>
  <c r="O195" i="1"/>
  <c r="BF195" i="1" s="1"/>
  <c r="L195" i="1"/>
  <c r="K195" i="1"/>
  <c r="BW194" i="1"/>
  <c r="BJ194" i="1"/>
  <c r="BD194" i="1"/>
  <c r="AP194" i="1"/>
  <c r="AO194" i="1"/>
  <c r="AK194" i="1"/>
  <c r="AJ194" i="1"/>
  <c r="AH194" i="1"/>
  <c r="AE194" i="1"/>
  <c r="AD194" i="1"/>
  <c r="AC194" i="1"/>
  <c r="AB194" i="1"/>
  <c r="Z194" i="1"/>
  <c r="O194" i="1"/>
  <c r="BF194" i="1" s="1"/>
  <c r="L194" i="1"/>
  <c r="AL194" i="1" s="1"/>
  <c r="J194" i="1"/>
  <c r="BW193" i="1"/>
  <c r="BJ193" i="1"/>
  <c r="BD193" i="1"/>
  <c r="AP193" i="1"/>
  <c r="K193" i="1" s="1"/>
  <c r="AO193" i="1"/>
  <c r="AK193" i="1"/>
  <c r="AJ193" i="1"/>
  <c r="AH193" i="1"/>
  <c r="AE193" i="1"/>
  <c r="AD193" i="1"/>
  <c r="AC193" i="1"/>
  <c r="AB193" i="1"/>
  <c r="Z193" i="1"/>
  <c r="O193" i="1"/>
  <c r="BF193" i="1" s="1"/>
  <c r="L193" i="1"/>
  <c r="BW192" i="1"/>
  <c r="BJ192" i="1"/>
  <c r="BD192" i="1"/>
  <c r="AP192" i="1"/>
  <c r="AO192" i="1"/>
  <c r="BH192" i="1" s="1"/>
  <c r="AF192" i="1" s="1"/>
  <c r="AK192" i="1"/>
  <c r="AJ192" i="1"/>
  <c r="AH192" i="1"/>
  <c r="AE192" i="1"/>
  <c r="AD192" i="1"/>
  <c r="AC192" i="1"/>
  <c r="AB192" i="1"/>
  <c r="Z192" i="1"/>
  <c r="O192" i="1"/>
  <c r="BF192" i="1" s="1"/>
  <c r="L192" i="1"/>
  <c r="BW191" i="1"/>
  <c r="BJ191" i="1"/>
  <c r="BD191" i="1"/>
  <c r="AP191" i="1"/>
  <c r="AO191" i="1"/>
  <c r="AK191" i="1"/>
  <c r="AJ191" i="1"/>
  <c r="AH191" i="1"/>
  <c r="AE191" i="1"/>
  <c r="AD191" i="1"/>
  <c r="AC191" i="1"/>
  <c r="AB191" i="1"/>
  <c r="Z191" i="1"/>
  <c r="O191" i="1"/>
  <c r="BF191" i="1" s="1"/>
  <c r="L191" i="1"/>
  <c r="BW190" i="1"/>
  <c r="BJ190" i="1"/>
  <c r="BD190" i="1"/>
  <c r="AP190" i="1"/>
  <c r="AO190" i="1"/>
  <c r="AW190" i="1" s="1"/>
  <c r="AK190" i="1"/>
  <c r="AJ190" i="1"/>
  <c r="AH190" i="1"/>
  <c r="AE190" i="1"/>
  <c r="AD190" i="1"/>
  <c r="AC190" i="1"/>
  <c r="AB190" i="1"/>
  <c r="Z190" i="1"/>
  <c r="O190" i="1"/>
  <c r="BF190" i="1" s="1"/>
  <c r="L190" i="1"/>
  <c r="BW189" i="1"/>
  <c r="BJ189" i="1"/>
  <c r="BD189" i="1"/>
  <c r="AP189" i="1"/>
  <c r="K189" i="1" s="1"/>
  <c r="AO189" i="1"/>
  <c r="AK189" i="1"/>
  <c r="AJ189" i="1"/>
  <c r="AH189" i="1"/>
  <c r="AG189" i="1"/>
  <c r="AF189" i="1"/>
  <c r="AE189" i="1"/>
  <c r="AD189" i="1"/>
  <c r="Z189" i="1"/>
  <c r="O189" i="1"/>
  <c r="BF189" i="1" s="1"/>
  <c r="L189" i="1"/>
  <c r="BW188" i="1"/>
  <c r="BJ188" i="1"/>
  <c r="BH188" i="1"/>
  <c r="AF188" i="1" s="1"/>
  <c r="BD188" i="1"/>
  <c r="AP188" i="1"/>
  <c r="AO188" i="1"/>
  <c r="AL188" i="1"/>
  <c r="AK188" i="1"/>
  <c r="AJ188" i="1"/>
  <c r="AH188" i="1"/>
  <c r="AE188" i="1"/>
  <c r="AD188" i="1"/>
  <c r="AC188" i="1"/>
  <c r="AB188" i="1"/>
  <c r="Z188" i="1"/>
  <c r="O188" i="1"/>
  <c r="BF188" i="1" s="1"/>
  <c r="L188" i="1"/>
  <c r="M188" i="1" s="1"/>
  <c r="BW187" i="1"/>
  <c r="BJ187" i="1"/>
  <c r="BD187" i="1"/>
  <c r="AP187" i="1"/>
  <c r="AO187" i="1"/>
  <c r="AK187" i="1"/>
  <c r="AJ187" i="1"/>
  <c r="AH187" i="1"/>
  <c r="AE187" i="1"/>
  <c r="AD187" i="1"/>
  <c r="AC187" i="1"/>
  <c r="AB187" i="1"/>
  <c r="Z187" i="1"/>
  <c r="O187" i="1"/>
  <c r="BF187" i="1" s="1"/>
  <c r="L187" i="1"/>
  <c r="AL187" i="1" s="1"/>
  <c r="BW186" i="1"/>
  <c r="BJ186" i="1"/>
  <c r="BD186" i="1"/>
  <c r="AP186" i="1"/>
  <c r="AX186" i="1" s="1"/>
  <c r="AO186" i="1"/>
  <c r="AK186" i="1"/>
  <c r="AJ186" i="1"/>
  <c r="AH186" i="1"/>
  <c r="AE186" i="1"/>
  <c r="AD186" i="1"/>
  <c r="AC186" i="1"/>
  <c r="AB186" i="1"/>
  <c r="Z186" i="1"/>
  <c r="O186" i="1"/>
  <c r="BF186" i="1" s="1"/>
  <c r="L186" i="1"/>
  <c r="AL186" i="1" s="1"/>
  <c r="BW185" i="1"/>
  <c r="BJ185" i="1"/>
  <c r="BD185" i="1"/>
  <c r="AP185" i="1"/>
  <c r="K185" i="1" s="1"/>
  <c r="AO185" i="1"/>
  <c r="AK185" i="1"/>
  <c r="AJ185" i="1"/>
  <c r="AH185" i="1"/>
  <c r="AE185" i="1"/>
  <c r="AD185" i="1"/>
  <c r="AC185" i="1"/>
  <c r="AB185" i="1"/>
  <c r="Z185" i="1"/>
  <c r="O185" i="1"/>
  <c r="L185" i="1"/>
  <c r="AL185" i="1" s="1"/>
  <c r="BW183" i="1"/>
  <c r="BJ183" i="1"/>
  <c r="BD183" i="1"/>
  <c r="AP183" i="1"/>
  <c r="AO183" i="1"/>
  <c r="BH183" i="1" s="1"/>
  <c r="AB183" i="1" s="1"/>
  <c r="AK183" i="1"/>
  <c r="AJ183" i="1"/>
  <c r="AH183" i="1"/>
  <c r="AG183" i="1"/>
  <c r="AF183" i="1"/>
  <c r="AE183" i="1"/>
  <c r="AD183" i="1"/>
  <c r="Z183" i="1"/>
  <c r="O183" i="1"/>
  <c r="BF183" i="1" s="1"/>
  <c r="L183" i="1"/>
  <c r="BW182" i="1"/>
  <c r="BJ182" i="1"/>
  <c r="BD182" i="1"/>
  <c r="AP182" i="1"/>
  <c r="AO182" i="1"/>
  <c r="AK182" i="1"/>
  <c r="AJ182" i="1"/>
  <c r="AH182" i="1"/>
  <c r="AG182" i="1"/>
  <c r="AF182" i="1"/>
  <c r="AE182" i="1"/>
  <c r="AD182" i="1"/>
  <c r="Z182" i="1"/>
  <c r="O182" i="1"/>
  <c r="BF182" i="1" s="1"/>
  <c r="L182" i="1"/>
  <c r="BW181" i="1"/>
  <c r="BJ181" i="1"/>
  <c r="BD181" i="1"/>
  <c r="AP181" i="1"/>
  <c r="AO181" i="1"/>
  <c r="AK181" i="1"/>
  <c r="AJ181" i="1"/>
  <c r="AH181" i="1"/>
  <c r="AG181" i="1"/>
  <c r="AF181" i="1"/>
  <c r="AE181" i="1"/>
  <c r="AD181" i="1"/>
  <c r="Z181" i="1"/>
  <c r="O181" i="1"/>
  <c r="BF181" i="1" s="1"/>
  <c r="L181" i="1"/>
  <c r="AL181" i="1" s="1"/>
  <c r="BW180" i="1"/>
  <c r="BJ180" i="1"/>
  <c r="BD180" i="1"/>
  <c r="AP180" i="1"/>
  <c r="AO180" i="1"/>
  <c r="AK180" i="1"/>
  <c r="AJ180" i="1"/>
  <c r="AH180" i="1"/>
  <c r="AG180" i="1"/>
  <c r="AF180" i="1"/>
  <c r="AE180" i="1"/>
  <c r="AD180" i="1"/>
  <c r="Z180" i="1"/>
  <c r="O180" i="1"/>
  <c r="BF180" i="1" s="1"/>
  <c r="L180" i="1"/>
  <c r="AL180" i="1" s="1"/>
  <c r="BW179" i="1"/>
  <c r="BJ179" i="1"/>
  <c r="BD179" i="1"/>
  <c r="AP179" i="1"/>
  <c r="K179" i="1" s="1"/>
  <c r="AO179" i="1"/>
  <c r="AW179" i="1" s="1"/>
  <c r="AK179" i="1"/>
  <c r="AJ179" i="1"/>
  <c r="AH179" i="1"/>
  <c r="AG179" i="1"/>
  <c r="AF179" i="1"/>
  <c r="AE179" i="1"/>
  <c r="AD179" i="1"/>
  <c r="Z179" i="1"/>
  <c r="O179" i="1"/>
  <c r="BF179" i="1" s="1"/>
  <c r="L179" i="1"/>
  <c r="M179" i="1" s="1"/>
  <c r="J179" i="1"/>
  <c r="BW178" i="1"/>
  <c r="BJ178" i="1"/>
  <c r="BD178" i="1"/>
  <c r="AP178" i="1"/>
  <c r="AO178" i="1"/>
  <c r="AL178" i="1"/>
  <c r="AK178" i="1"/>
  <c r="AJ178" i="1"/>
  <c r="AH178" i="1"/>
  <c r="AG178" i="1"/>
  <c r="AF178" i="1"/>
  <c r="AE178" i="1"/>
  <c r="AD178" i="1"/>
  <c r="Z178" i="1"/>
  <c r="O178" i="1"/>
  <c r="BF178" i="1" s="1"/>
  <c r="M178" i="1"/>
  <c r="L178" i="1"/>
  <c r="BW177" i="1"/>
  <c r="BJ177" i="1"/>
  <c r="BD177" i="1"/>
  <c r="AX177" i="1"/>
  <c r="AP177" i="1"/>
  <c r="K177" i="1" s="1"/>
  <c r="AO177" i="1"/>
  <c r="AK177" i="1"/>
  <c r="AJ177" i="1"/>
  <c r="AH177" i="1"/>
  <c r="AG177" i="1"/>
  <c r="AF177" i="1"/>
  <c r="AE177" i="1"/>
  <c r="AD177" i="1"/>
  <c r="Z177" i="1"/>
  <c r="O177" i="1"/>
  <c r="BF177" i="1" s="1"/>
  <c r="M177" i="1"/>
  <c r="L177" i="1"/>
  <c r="AL177" i="1" s="1"/>
  <c r="J177" i="1"/>
  <c r="BW176" i="1"/>
  <c r="BJ176" i="1"/>
  <c r="BD176" i="1"/>
  <c r="AP176" i="1"/>
  <c r="AX176" i="1" s="1"/>
  <c r="AO176" i="1"/>
  <c r="AK176" i="1"/>
  <c r="AT175" i="1" s="1"/>
  <c r="AJ176" i="1"/>
  <c r="AH176" i="1"/>
  <c r="AG176" i="1"/>
  <c r="AF176" i="1"/>
  <c r="AE176" i="1"/>
  <c r="AD176" i="1"/>
  <c r="Z176" i="1"/>
  <c r="O176" i="1"/>
  <c r="BF176" i="1" s="1"/>
  <c r="L176" i="1"/>
  <c r="BW174" i="1"/>
  <c r="BJ174" i="1"/>
  <c r="BD174" i="1"/>
  <c r="AP174" i="1"/>
  <c r="K174" i="1" s="1"/>
  <c r="AO174" i="1"/>
  <c r="AW174" i="1" s="1"/>
  <c r="AK174" i="1"/>
  <c r="AJ174" i="1"/>
  <c r="AH174" i="1"/>
  <c r="AG174" i="1"/>
  <c r="AF174" i="1"/>
  <c r="AE174" i="1"/>
  <c r="AD174" i="1"/>
  <c r="Z174" i="1"/>
  <c r="O174" i="1"/>
  <c r="L174" i="1"/>
  <c r="J174" i="1"/>
  <c r="BW173" i="1"/>
  <c r="BJ173" i="1"/>
  <c r="BH173" i="1"/>
  <c r="AB173" i="1" s="1"/>
  <c r="BD173" i="1"/>
  <c r="AP173" i="1"/>
  <c r="AO173" i="1"/>
  <c r="AL173" i="1"/>
  <c r="AK173" i="1"/>
  <c r="AT172" i="1" s="1"/>
  <c r="AJ173" i="1"/>
  <c r="AH173" i="1"/>
  <c r="AG173" i="1"/>
  <c r="AF173" i="1"/>
  <c r="AE173" i="1"/>
  <c r="AD173" i="1"/>
  <c r="Z173" i="1"/>
  <c r="O173" i="1"/>
  <c r="BF173" i="1" s="1"/>
  <c r="M173" i="1"/>
  <c r="L173" i="1"/>
  <c r="K173" i="1"/>
  <c r="K172" i="1" s="1"/>
  <c r="E43" i="2" s="1"/>
  <c r="BW171" i="1"/>
  <c r="BJ171" i="1"/>
  <c r="BD171" i="1"/>
  <c r="AX171" i="1"/>
  <c r="AP171" i="1"/>
  <c r="AO171" i="1"/>
  <c r="AK171" i="1"/>
  <c r="AJ171" i="1"/>
  <c r="AH171" i="1"/>
  <c r="AG171" i="1"/>
  <c r="AF171" i="1"/>
  <c r="AE171" i="1"/>
  <c r="AD171" i="1"/>
  <c r="Z171" i="1"/>
  <c r="O171" i="1"/>
  <c r="BF171" i="1" s="1"/>
  <c r="L171" i="1"/>
  <c r="M171" i="1" s="1"/>
  <c r="J171" i="1"/>
  <c r="BW170" i="1"/>
  <c r="BJ170" i="1"/>
  <c r="BD170" i="1"/>
  <c r="AP170" i="1"/>
  <c r="BI170" i="1" s="1"/>
  <c r="AC170" i="1" s="1"/>
  <c r="AO170" i="1"/>
  <c r="AK170" i="1"/>
  <c r="AJ170" i="1"/>
  <c r="AS169" i="1" s="1"/>
  <c r="AH170" i="1"/>
  <c r="AG170" i="1"/>
  <c r="AF170" i="1"/>
  <c r="AE170" i="1"/>
  <c r="AD170" i="1"/>
  <c r="Z170" i="1"/>
  <c r="O170" i="1"/>
  <c r="BF170" i="1" s="1"/>
  <c r="L170" i="1"/>
  <c r="J170" i="1"/>
  <c r="BW168" i="1"/>
  <c r="BJ168" i="1"/>
  <c r="BD168" i="1"/>
  <c r="AP168" i="1"/>
  <c r="K168" i="1" s="1"/>
  <c r="AO168" i="1"/>
  <c r="AK168" i="1"/>
  <c r="AJ168" i="1"/>
  <c r="AH168" i="1"/>
  <c r="AG168" i="1"/>
  <c r="AF168" i="1"/>
  <c r="AE168" i="1"/>
  <c r="AD168" i="1"/>
  <c r="Z168" i="1"/>
  <c r="O168" i="1"/>
  <c r="BF168" i="1" s="1"/>
  <c r="L168" i="1"/>
  <c r="BW167" i="1"/>
  <c r="BJ167" i="1"/>
  <c r="BD167" i="1"/>
  <c r="AP167" i="1"/>
  <c r="AO167" i="1"/>
  <c r="AK167" i="1"/>
  <c r="AJ167" i="1"/>
  <c r="AH167" i="1"/>
  <c r="AG167" i="1"/>
  <c r="AF167" i="1"/>
  <c r="AE167" i="1"/>
  <c r="AD167" i="1"/>
  <c r="Z167" i="1"/>
  <c r="O167" i="1"/>
  <c r="BF167" i="1" s="1"/>
  <c r="L167" i="1"/>
  <c r="K167" i="1"/>
  <c r="BW166" i="1"/>
  <c r="BJ166" i="1"/>
  <c r="BD166" i="1"/>
  <c r="AX166" i="1"/>
  <c r="AP166" i="1"/>
  <c r="BI166" i="1" s="1"/>
  <c r="AC166" i="1" s="1"/>
  <c r="AO166" i="1"/>
  <c r="AK166" i="1"/>
  <c r="AT165" i="1" s="1"/>
  <c r="AJ166" i="1"/>
  <c r="AH166" i="1"/>
  <c r="AG166" i="1"/>
  <c r="AF166" i="1"/>
  <c r="AE166" i="1"/>
  <c r="AD166" i="1"/>
  <c r="Z166" i="1"/>
  <c r="O166" i="1"/>
  <c r="L166" i="1"/>
  <c r="K166" i="1"/>
  <c r="BW164" i="1"/>
  <c r="BJ164" i="1"/>
  <c r="BD164" i="1"/>
  <c r="AP164" i="1"/>
  <c r="BI164" i="1" s="1"/>
  <c r="AE164" i="1" s="1"/>
  <c r="AO164" i="1"/>
  <c r="AW164" i="1" s="1"/>
  <c r="AL164" i="1"/>
  <c r="AK164" i="1"/>
  <c r="AJ164" i="1"/>
  <c r="AH164" i="1"/>
  <c r="AG164" i="1"/>
  <c r="AF164" i="1"/>
  <c r="AC164" i="1"/>
  <c r="AB164" i="1"/>
  <c r="Z164" i="1"/>
  <c r="O164" i="1"/>
  <c r="BF164" i="1" s="1"/>
  <c r="L164" i="1"/>
  <c r="M164" i="1" s="1"/>
  <c r="J164" i="1"/>
  <c r="BW163" i="1"/>
  <c r="BJ163" i="1"/>
  <c r="BI163" i="1"/>
  <c r="AE163" i="1" s="1"/>
  <c r="BD163" i="1"/>
  <c r="AX163" i="1"/>
  <c r="AP163" i="1"/>
  <c r="AO163" i="1"/>
  <c r="AL163" i="1"/>
  <c r="AK163" i="1"/>
  <c r="AT162" i="1" s="1"/>
  <c r="AJ163" i="1"/>
  <c r="AH163" i="1"/>
  <c r="AG163" i="1"/>
  <c r="AF163" i="1"/>
  <c r="AC163" i="1"/>
  <c r="AB163" i="1"/>
  <c r="Z163" i="1"/>
  <c r="O163" i="1"/>
  <c r="BF163" i="1" s="1"/>
  <c r="L163" i="1"/>
  <c r="K163" i="1"/>
  <c r="BW161" i="1"/>
  <c r="BJ161" i="1"/>
  <c r="BD161" i="1"/>
  <c r="AP161" i="1"/>
  <c r="AO161" i="1"/>
  <c r="AK161" i="1"/>
  <c r="AJ161" i="1"/>
  <c r="AH161" i="1"/>
  <c r="AG161" i="1"/>
  <c r="AF161" i="1"/>
  <c r="AC161" i="1"/>
  <c r="AB161" i="1"/>
  <c r="Z161" i="1"/>
  <c r="O161" i="1"/>
  <c r="BF161" i="1" s="1"/>
  <c r="L161" i="1"/>
  <c r="M161" i="1" s="1"/>
  <c r="K161" i="1"/>
  <c r="BW160" i="1"/>
  <c r="BJ160" i="1"/>
  <c r="BD160" i="1"/>
  <c r="AP160" i="1"/>
  <c r="AO160" i="1"/>
  <c r="AK160" i="1"/>
  <c r="AJ160" i="1"/>
  <c r="AH160" i="1"/>
  <c r="AG160" i="1"/>
  <c r="AF160" i="1"/>
  <c r="AC160" i="1"/>
  <c r="AB160" i="1"/>
  <c r="Z160" i="1"/>
  <c r="O160" i="1"/>
  <c r="BF160" i="1" s="1"/>
  <c r="M160" i="1"/>
  <c r="L160" i="1"/>
  <c r="AL160" i="1" s="1"/>
  <c r="BW159" i="1"/>
  <c r="BJ159" i="1"/>
  <c r="BD159" i="1"/>
  <c r="AP159" i="1"/>
  <c r="BI159" i="1" s="1"/>
  <c r="AE159" i="1" s="1"/>
  <c r="AO159" i="1"/>
  <c r="AW159" i="1" s="1"/>
  <c r="AK159" i="1"/>
  <c r="AJ159" i="1"/>
  <c r="AH159" i="1"/>
  <c r="AG159" i="1"/>
  <c r="AF159" i="1"/>
  <c r="AC159" i="1"/>
  <c r="AB159" i="1"/>
  <c r="Z159" i="1"/>
  <c r="O159" i="1"/>
  <c r="BF159" i="1" s="1"/>
  <c r="M159" i="1"/>
  <c r="L159" i="1"/>
  <c r="AL159" i="1" s="1"/>
  <c r="BW158" i="1"/>
  <c r="BJ158" i="1"/>
  <c r="BD158" i="1"/>
  <c r="AP158" i="1"/>
  <c r="AX158" i="1" s="1"/>
  <c r="AO158" i="1"/>
  <c r="AL158" i="1"/>
  <c r="AK158" i="1"/>
  <c r="AJ158" i="1"/>
  <c r="AH158" i="1"/>
  <c r="AG158" i="1"/>
  <c r="AF158" i="1"/>
  <c r="AC158" i="1"/>
  <c r="AB158" i="1"/>
  <c r="Z158" i="1"/>
  <c r="O158" i="1"/>
  <c r="BF158" i="1" s="1"/>
  <c r="M158" i="1"/>
  <c r="L158" i="1"/>
  <c r="BW157" i="1"/>
  <c r="BJ157" i="1"/>
  <c r="BD157" i="1"/>
  <c r="AP157" i="1"/>
  <c r="AO157" i="1"/>
  <c r="AK157" i="1"/>
  <c r="AJ157" i="1"/>
  <c r="AH157" i="1"/>
  <c r="AG157" i="1"/>
  <c r="AF157" i="1"/>
  <c r="AC157" i="1"/>
  <c r="AB157" i="1"/>
  <c r="Z157" i="1"/>
  <c r="O157" i="1"/>
  <c r="BF157" i="1" s="1"/>
  <c r="L157" i="1"/>
  <c r="K157" i="1"/>
  <c r="BW156" i="1"/>
  <c r="BJ156" i="1"/>
  <c r="BD156" i="1"/>
  <c r="AP156" i="1"/>
  <c r="AX156" i="1" s="1"/>
  <c r="AO156" i="1"/>
  <c r="AW156" i="1" s="1"/>
  <c r="AK156" i="1"/>
  <c r="AJ156" i="1"/>
  <c r="AH156" i="1"/>
  <c r="AG156" i="1"/>
  <c r="AF156" i="1"/>
  <c r="AC156" i="1"/>
  <c r="AB156" i="1"/>
  <c r="Z156" i="1"/>
  <c r="O156" i="1"/>
  <c r="BF156" i="1" s="1"/>
  <c r="L156" i="1"/>
  <c r="K156" i="1"/>
  <c r="J156" i="1"/>
  <c r="BW155" i="1"/>
  <c r="BJ155" i="1"/>
  <c r="BD155" i="1"/>
  <c r="AP155" i="1"/>
  <c r="BI155" i="1" s="1"/>
  <c r="AE155" i="1" s="1"/>
  <c r="AO155" i="1"/>
  <c r="AK155" i="1"/>
  <c r="AJ155" i="1"/>
  <c r="AH155" i="1"/>
  <c r="AG155" i="1"/>
  <c r="AF155" i="1"/>
  <c r="AC155" i="1"/>
  <c r="AB155" i="1"/>
  <c r="Z155" i="1"/>
  <c r="O155" i="1"/>
  <c r="BF155" i="1" s="1"/>
  <c r="L155" i="1"/>
  <c r="AL155" i="1" s="1"/>
  <c r="BW154" i="1"/>
  <c r="BJ154" i="1"/>
  <c r="BD154" i="1"/>
  <c r="AP154" i="1"/>
  <c r="AX154" i="1" s="1"/>
  <c r="AO154" i="1"/>
  <c r="AK154" i="1"/>
  <c r="AJ154" i="1"/>
  <c r="AH154" i="1"/>
  <c r="AG154" i="1"/>
  <c r="AF154" i="1"/>
  <c r="AC154" i="1"/>
  <c r="AB154" i="1"/>
  <c r="Z154" i="1"/>
  <c r="O154" i="1"/>
  <c r="BF154" i="1" s="1"/>
  <c r="L154" i="1"/>
  <c r="BW153" i="1"/>
  <c r="BJ153" i="1"/>
  <c r="BD153" i="1"/>
  <c r="AP153" i="1"/>
  <c r="AO153" i="1"/>
  <c r="AW153" i="1" s="1"/>
  <c r="AK153" i="1"/>
  <c r="AJ153" i="1"/>
  <c r="AH153" i="1"/>
  <c r="AG153" i="1"/>
  <c r="AF153" i="1"/>
  <c r="AC153" i="1"/>
  <c r="AB153" i="1"/>
  <c r="Z153" i="1"/>
  <c r="O153" i="1"/>
  <c r="BF153" i="1" s="1"/>
  <c r="L153" i="1"/>
  <c r="K153" i="1"/>
  <c r="J153" i="1"/>
  <c r="AT152" i="1"/>
  <c r="BW151" i="1"/>
  <c r="BJ151" i="1"/>
  <c r="BD151" i="1"/>
  <c r="AX151" i="1"/>
  <c r="AP151" i="1"/>
  <c r="BI151" i="1" s="1"/>
  <c r="AE151" i="1" s="1"/>
  <c r="AO151" i="1"/>
  <c r="AW151" i="1" s="1"/>
  <c r="AL151" i="1"/>
  <c r="AK151" i="1"/>
  <c r="AJ151" i="1"/>
  <c r="AH151" i="1"/>
  <c r="AG151" i="1"/>
  <c r="AF151" i="1"/>
  <c r="AC151" i="1"/>
  <c r="AB151" i="1"/>
  <c r="Z151" i="1"/>
  <c r="O151" i="1"/>
  <c r="L151" i="1"/>
  <c r="M151" i="1" s="1"/>
  <c r="K151" i="1"/>
  <c r="BW150" i="1"/>
  <c r="BJ150" i="1"/>
  <c r="BH150" i="1"/>
  <c r="AD150" i="1" s="1"/>
  <c r="BD150" i="1"/>
  <c r="AP150" i="1"/>
  <c r="BI150" i="1" s="1"/>
  <c r="AE150" i="1" s="1"/>
  <c r="AO150" i="1"/>
  <c r="AW150" i="1" s="1"/>
  <c r="AK150" i="1"/>
  <c r="AJ150" i="1"/>
  <c r="AS149" i="1" s="1"/>
  <c r="AH150" i="1"/>
  <c r="AG150" i="1"/>
  <c r="AF150" i="1"/>
  <c r="AC150" i="1"/>
  <c r="AB150" i="1"/>
  <c r="Z150" i="1"/>
  <c r="O150" i="1"/>
  <c r="BF150" i="1" s="1"/>
  <c r="L150" i="1"/>
  <c r="M150" i="1" s="1"/>
  <c r="M149" i="1" s="1"/>
  <c r="J150" i="1"/>
  <c r="BW148" i="1"/>
  <c r="BJ148" i="1"/>
  <c r="BD148" i="1"/>
  <c r="AP148" i="1"/>
  <c r="BI148" i="1" s="1"/>
  <c r="AE148" i="1" s="1"/>
  <c r="AO148" i="1"/>
  <c r="J148" i="1" s="1"/>
  <c r="AK148" i="1"/>
  <c r="AT146" i="1" s="1"/>
  <c r="AJ148" i="1"/>
  <c r="AS146" i="1" s="1"/>
  <c r="AH148" i="1"/>
  <c r="AG148" i="1"/>
  <c r="AF148" i="1"/>
  <c r="AC148" i="1"/>
  <c r="AB148" i="1"/>
  <c r="Z148" i="1"/>
  <c r="O148" i="1"/>
  <c r="BF148" i="1" s="1"/>
  <c r="L148" i="1"/>
  <c r="L146" i="1" s="1"/>
  <c r="K148" i="1"/>
  <c r="BW145" i="1"/>
  <c r="BJ145" i="1"/>
  <c r="BD145" i="1"/>
  <c r="AP145" i="1"/>
  <c r="K145" i="1" s="1"/>
  <c r="K144" i="1" s="1"/>
  <c r="E36" i="2" s="1"/>
  <c r="AO145" i="1"/>
  <c r="AK145" i="1"/>
  <c r="AJ145" i="1"/>
  <c r="AS144" i="1" s="1"/>
  <c r="AH145" i="1"/>
  <c r="AG145" i="1"/>
  <c r="AF145" i="1"/>
  <c r="AC145" i="1"/>
  <c r="AB145" i="1"/>
  <c r="Z145" i="1"/>
  <c r="O145" i="1"/>
  <c r="L145" i="1"/>
  <c r="M145" i="1" s="1"/>
  <c r="M144" i="1" s="1"/>
  <c r="AT144" i="1"/>
  <c r="BW143" i="1"/>
  <c r="BJ143" i="1"/>
  <c r="BD143" i="1"/>
  <c r="AP143" i="1"/>
  <c r="AO143" i="1"/>
  <c r="AL143" i="1"/>
  <c r="AK143" i="1"/>
  <c r="AJ143" i="1"/>
  <c r="AH143" i="1"/>
  <c r="AG143" i="1"/>
  <c r="AF143" i="1"/>
  <c r="AC143" i="1"/>
  <c r="AB143" i="1"/>
  <c r="Z143" i="1"/>
  <c r="O143" i="1"/>
  <c r="BF143" i="1" s="1"/>
  <c r="L143" i="1"/>
  <c r="K143" i="1"/>
  <c r="BW142" i="1"/>
  <c r="BJ142" i="1"/>
  <c r="BD142" i="1"/>
  <c r="AP142" i="1"/>
  <c r="BI142" i="1" s="1"/>
  <c r="AE142" i="1" s="1"/>
  <c r="AO142" i="1"/>
  <c r="AK142" i="1"/>
  <c r="AJ142" i="1"/>
  <c r="AH142" i="1"/>
  <c r="AG142" i="1"/>
  <c r="AF142" i="1"/>
  <c r="AC142" i="1"/>
  <c r="AB142" i="1"/>
  <c r="Z142" i="1"/>
  <c r="O142" i="1"/>
  <c r="BF142" i="1" s="1"/>
  <c r="L142" i="1"/>
  <c r="J142" i="1"/>
  <c r="BW141" i="1"/>
  <c r="BJ141" i="1"/>
  <c r="BD141" i="1"/>
  <c r="AP141" i="1"/>
  <c r="AO141" i="1"/>
  <c r="AL141" i="1"/>
  <c r="AK141" i="1"/>
  <c r="AJ141" i="1"/>
  <c r="AH141" i="1"/>
  <c r="AG141" i="1"/>
  <c r="AF141" i="1"/>
  <c r="AC141" i="1"/>
  <c r="AB141" i="1"/>
  <c r="Z141" i="1"/>
  <c r="O141" i="1"/>
  <c r="BF141" i="1" s="1"/>
  <c r="M141" i="1"/>
  <c r="L141" i="1"/>
  <c r="BW140" i="1"/>
  <c r="BJ140" i="1"/>
  <c r="BD140" i="1"/>
  <c r="AP140" i="1"/>
  <c r="AO140" i="1"/>
  <c r="AW140" i="1" s="1"/>
  <c r="AK140" i="1"/>
  <c r="AJ140" i="1"/>
  <c r="AH140" i="1"/>
  <c r="AG140" i="1"/>
  <c r="AF140" i="1"/>
  <c r="AC140" i="1"/>
  <c r="AB140" i="1"/>
  <c r="Z140" i="1"/>
  <c r="O140" i="1"/>
  <c r="BF140" i="1" s="1"/>
  <c r="L140" i="1"/>
  <c r="M140" i="1" s="1"/>
  <c r="K140" i="1"/>
  <c r="BW139" i="1"/>
  <c r="BJ139" i="1"/>
  <c r="BI139" i="1"/>
  <c r="AE139" i="1" s="1"/>
  <c r="BD139" i="1"/>
  <c r="AP139" i="1"/>
  <c r="AX139" i="1" s="1"/>
  <c r="AO139" i="1"/>
  <c r="AW139" i="1" s="1"/>
  <c r="AK139" i="1"/>
  <c r="AJ139" i="1"/>
  <c r="AH139" i="1"/>
  <c r="AG139" i="1"/>
  <c r="AF139" i="1"/>
  <c r="AC139" i="1"/>
  <c r="AB139" i="1"/>
  <c r="Z139" i="1"/>
  <c r="O139" i="1"/>
  <c r="BF139" i="1" s="1"/>
  <c r="L139" i="1"/>
  <c r="M139" i="1" s="1"/>
  <c r="K139" i="1"/>
  <c r="BW138" i="1"/>
  <c r="BJ138" i="1"/>
  <c r="BD138" i="1"/>
  <c r="AP138" i="1"/>
  <c r="AX138" i="1" s="1"/>
  <c r="AO138" i="1"/>
  <c r="AW138" i="1" s="1"/>
  <c r="AL138" i="1"/>
  <c r="AK138" i="1"/>
  <c r="AJ138" i="1"/>
  <c r="AH138" i="1"/>
  <c r="AG138" i="1"/>
  <c r="AF138" i="1"/>
  <c r="AC138" i="1"/>
  <c r="AB138" i="1"/>
  <c r="Z138" i="1"/>
  <c r="O138" i="1"/>
  <c r="BF138" i="1" s="1"/>
  <c r="L138" i="1"/>
  <c r="M138" i="1" s="1"/>
  <c r="J138" i="1"/>
  <c r="BW137" i="1"/>
  <c r="BJ137" i="1"/>
  <c r="BD137" i="1"/>
  <c r="AX137" i="1"/>
  <c r="AP137" i="1"/>
  <c r="BI137" i="1" s="1"/>
  <c r="AE137" i="1" s="1"/>
  <c r="AO137" i="1"/>
  <c r="AL137" i="1"/>
  <c r="AK137" i="1"/>
  <c r="AT132" i="1" s="1"/>
  <c r="AJ137" i="1"/>
  <c r="AH137" i="1"/>
  <c r="AG137" i="1"/>
  <c r="AF137" i="1"/>
  <c r="AC137" i="1"/>
  <c r="AB137" i="1"/>
  <c r="Z137" i="1"/>
  <c r="O137" i="1"/>
  <c r="BF137" i="1" s="1"/>
  <c r="M137" i="1"/>
  <c r="L137" i="1"/>
  <c r="BW136" i="1"/>
  <c r="BJ136" i="1"/>
  <c r="BD136" i="1"/>
  <c r="AP136" i="1"/>
  <c r="K136" i="1" s="1"/>
  <c r="AO136" i="1"/>
  <c r="AK136" i="1"/>
  <c r="AJ136" i="1"/>
  <c r="AH136" i="1"/>
  <c r="AG136" i="1"/>
  <c r="AF136" i="1"/>
  <c r="AC136" i="1"/>
  <c r="AB136" i="1"/>
  <c r="Z136" i="1"/>
  <c r="O136" i="1"/>
  <c r="BF136" i="1" s="1"/>
  <c r="L136" i="1"/>
  <c r="BW135" i="1"/>
  <c r="BJ135" i="1"/>
  <c r="BD135" i="1"/>
  <c r="AP135" i="1"/>
  <c r="AO135" i="1"/>
  <c r="AL135" i="1"/>
  <c r="AK135" i="1"/>
  <c r="AJ135" i="1"/>
  <c r="AH135" i="1"/>
  <c r="AG135" i="1"/>
  <c r="AF135" i="1"/>
  <c r="AC135" i="1"/>
  <c r="AB135" i="1"/>
  <c r="Z135" i="1"/>
  <c r="O135" i="1"/>
  <c r="BF135" i="1" s="1"/>
  <c r="L135" i="1"/>
  <c r="K135" i="1"/>
  <c r="BW134" i="1"/>
  <c r="M134" i="1" s="1"/>
  <c r="BJ134" i="1"/>
  <c r="BD134" i="1"/>
  <c r="AP134" i="1"/>
  <c r="BI134" i="1" s="1"/>
  <c r="AE134" i="1" s="1"/>
  <c r="AO134" i="1"/>
  <c r="AK134" i="1"/>
  <c r="AJ134" i="1"/>
  <c r="AH134" i="1"/>
  <c r="AG134" i="1"/>
  <c r="AF134" i="1"/>
  <c r="AC134" i="1"/>
  <c r="AB134" i="1"/>
  <c r="Z134" i="1"/>
  <c r="O134" i="1"/>
  <c r="BF134" i="1" s="1"/>
  <c r="L134" i="1"/>
  <c r="AL134" i="1" s="1"/>
  <c r="BW133" i="1"/>
  <c r="BJ133" i="1"/>
  <c r="BD133" i="1"/>
  <c r="AP133" i="1"/>
  <c r="AO133" i="1"/>
  <c r="AK133" i="1"/>
  <c r="AJ133" i="1"/>
  <c r="AH133" i="1"/>
  <c r="AG133" i="1"/>
  <c r="AF133" i="1"/>
  <c r="AC133" i="1"/>
  <c r="AB133" i="1"/>
  <c r="Z133" i="1"/>
  <c r="O133" i="1"/>
  <c r="BF133" i="1" s="1"/>
  <c r="L133" i="1"/>
  <c r="BW131" i="1"/>
  <c r="BJ131" i="1"/>
  <c r="BD131" i="1"/>
  <c r="AP131" i="1"/>
  <c r="AO131" i="1"/>
  <c r="AW131" i="1" s="1"/>
  <c r="AK131" i="1"/>
  <c r="AJ131" i="1"/>
  <c r="AH131" i="1"/>
  <c r="AG131" i="1"/>
  <c r="AF131" i="1"/>
  <c r="AC131" i="1"/>
  <c r="AB131" i="1"/>
  <c r="Z131" i="1"/>
  <c r="O131" i="1"/>
  <c r="BF131" i="1" s="1"/>
  <c r="L131" i="1"/>
  <c r="K131" i="1"/>
  <c r="J131" i="1"/>
  <c r="BW130" i="1"/>
  <c r="BJ130" i="1"/>
  <c r="BD130" i="1"/>
  <c r="AP130" i="1"/>
  <c r="AO130" i="1"/>
  <c r="AK130" i="1"/>
  <c r="AJ130" i="1"/>
  <c r="AH130" i="1"/>
  <c r="AG130" i="1"/>
  <c r="AF130" i="1"/>
  <c r="AC130" i="1"/>
  <c r="AB130" i="1"/>
  <c r="Z130" i="1"/>
  <c r="O130" i="1"/>
  <c r="BF130" i="1" s="1"/>
  <c r="L130" i="1"/>
  <c r="K130" i="1"/>
  <c r="BW129" i="1"/>
  <c r="BJ129" i="1"/>
  <c r="BD129" i="1"/>
  <c r="AP129" i="1"/>
  <c r="BI129" i="1" s="1"/>
  <c r="AE129" i="1" s="1"/>
  <c r="AO129" i="1"/>
  <c r="J129" i="1" s="1"/>
  <c r="AK129" i="1"/>
  <c r="AJ129" i="1"/>
  <c r="AH129" i="1"/>
  <c r="AG129" i="1"/>
  <c r="AF129" i="1"/>
  <c r="AC129" i="1"/>
  <c r="AB129" i="1"/>
  <c r="Z129" i="1"/>
  <c r="O129" i="1"/>
  <c r="BF129" i="1" s="1"/>
  <c r="L129" i="1"/>
  <c r="BW128" i="1"/>
  <c r="BJ128" i="1"/>
  <c r="BD128" i="1"/>
  <c r="AP128" i="1"/>
  <c r="AX128" i="1" s="1"/>
  <c r="AO128" i="1"/>
  <c r="AK128" i="1"/>
  <c r="AJ128" i="1"/>
  <c r="AH128" i="1"/>
  <c r="AG128" i="1"/>
  <c r="AF128" i="1"/>
  <c r="AC128" i="1"/>
  <c r="AB128" i="1"/>
  <c r="Z128" i="1"/>
  <c r="O128" i="1"/>
  <c r="BF128" i="1" s="1"/>
  <c r="L128" i="1"/>
  <c r="M128" i="1" s="1"/>
  <c r="BW127" i="1"/>
  <c r="BJ127" i="1"/>
  <c r="BH127" i="1"/>
  <c r="AD127" i="1" s="1"/>
  <c r="BD127" i="1"/>
  <c r="AP127" i="1"/>
  <c r="K127" i="1" s="1"/>
  <c r="AO127" i="1"/>
  <c r="AW127" i="1" s="1"/>
  <c r="AK127" i="1"/>
  <c r="AJ127" i="1"/>
  <c r="AH127" i="1"/>
  <c r="AG127" i="1"/>
  <c r="AF127" i="1"/>
  <c r="AC127" i="1"/>
  <c r="AB127" i="1"/>
  <c r="Z127" i="1"/>
  <c r="O127" i="1"/>
  <c r="BF127" i="1" s="1"/>
  <c r="L127" i="1"/>
  <c r="J127" i="1"/>
  <c r="BW126" i="1"/>
  <c r="BJ126" i="1"/>
  <c r="BD126" i="1"/>
  <c r="AP126" i="1"/>
  <c r="AX126" i="1" s="1"/>
  <c r="AO126" i="1"/>
  <c r="AW126" i="1" s="1"/>
  <c r="AL126" i="1"/>
  <c r="AK126" i="1"/>
  <c r="AJ126" i="1"/>
  <c r="AH126" i="1"/>
  <c r="AG126" i="1"/>
  <c r="AF126" i="1"/>
  <c r="AC126" i="1"/>
  <c r="AB126" i="1"/>
  <c r="Z126" i="1"/>
  <c r="O126" i="1"/>
  <c r="BF126" i="1" s="1"/>
  <c r="L126" i="1"/>
  <c r="K126" i="1"/>
  <c r="BW125" i="1"/>
  <c r="BJ125" i="1"/>
  <c r="BH125" i="1"/>
  <c r="AD125" i="1" s="1"/>
  <c r="BD125" i="1"/>
  <c r="AP125" i="1"/>
  <c r="AX125" i="1" s="1"/>
  <c r="AO125" i="1"/>
  <c r="AW125" i="1" s="1"/>
  <c r="AL125" i="1"/>
  <c r="AK125" i="1"/>
  <c r="AJ125" i="1"/>
  <c r="AH125" i="1"/>
  <c r="AG125" i="1"/>
  <c r="AF125" i="1"/>
  <c r="AC125" i="1"/>
  <c r="AB125" i="1"/>
  <c r="Z125" i="1"/>
  <c r="O125" i="1"/>
  <c r="BF125" i="1" s="1"/>
  <c r="L125" i="1"/>
  <c r="M125" i="1" s="1"/>
  <c r="J125" i="1"/>
  <c r="BW124" i="1"/>
  <c r="BJ124" i="1"/>
  <c r="BD124" i="1"/>
  <c r="AP124" i="1"/>
  <c r="BI124" i="1" s="1"/>
  <c r="AE124" i="1" s="1"/>
  <c r="AO124" i="1"/>
  <c r="AL124" i="1"/>
  <c r="AK124" i="1"/>
  <c r="AJ124" i="1"/>
  <c r="AH124" i="1"/>
  <c r="AG124" i="1"/>
  <c r="AF124" i="1"/>
  <c r="AC124" i="1"/>
  <c r="AB124" i="1"/>
  <c r="Z124" i="1"/>
  <c r="O124" i="1"/>
  <c r="BF124" i="1" s="1"/>
  <c r="M124" i="1"/>
  <c r="L124" i="1"/>
  <c r="BW123" i="1"/>
  <c r="BJ123" i="1"/>
  <c r="BD123" i="1"/>
  <c r="AP123" i="1"/>
  <c r="K123" i="1" s="1"/>
  <c r="AO123" i="1"/>
  <c r="AK123" i="1"/>
  <c r="AJ123" i="1"/>
  <c r="AH123" i="1"/>
  <c r="AG123" i="1"/>
  <c r="AF123" i="1"/>
  <c r="AC123" i="1"/>
  <c r="AB123" i="1"/>
  <c r="Z123" i="1"/>
  <c r="O123" i="1"/>
  <c r="BF123" i="1" s="1"/>
  <c r="L123" i="1"/>
  <c r="BW122" i="1"/>
  <c r="BJ122" i="1"/>
  <c r="BD122" i="1"/>
  <c r="AP122" i="1"/>
  <c r="AO122" i="1"/>
  <c r="AK122" i="1"/>
  <c r="AJ122" i="1"/>
  <c r="AH122" i="1"/>
  <c r="AG122" i="1"/>
  <c r="AF122" i="1"/>
  <c r="AC122" i="1"/>
  <c r="AB122" i="1"/>
  <c r="Z122" i="1"/>
  <c r="O122" i="1"/>
  <c r="BF122" i="1" s="1"/>
  <c r="L122" i="1"/>
  <c r="M122" i="1" s="1"/>
  <c r="K122" i="1"/>
  <c r="BW121" i="1"/>
  <c r="BJ121" i="1"/>
  <c r="BD121" i="1"/>
  <c r="AP121" i="1"/>
  <c r="BI121" i="1" s="1"/>
  <c r="AE121" i="1" s="1"/>
  <c r="AO121" i="1"/>
  <c r="AW121" i="1" s="1"/>
  <c r="AK121" i="1"/>
  <c r="AJ121" i="1"/>
  <c r="AH121" i="1"/>
  <c r="AG121" i="1"/>
  <c r="AF121" i="1"/>
  <c r="AC121" i="1"/>
  <c r="AB121" i="1"/>
  <c r="Z121" i="1"/>
  <c r="O121" i="1"/>
  <c r="BF121" i="1" s="1"/>
  <c r="M121" i="1"/>
  <c r="L121" i="1"/>
  <c r="AL121" i="1" s="1"/>
  <c r="J121" i="1"/>
  <c r="BW120" i="1"/>
  <c r="BJ120" i="1"/>
  <c r="BD120" i="1"/>
  <c r="AP120" i="1"/>
  <c r="AO120" i="1"/>
  <c r="AK120" i="1"/>
  <c r="AJ120" i="1"/>
  <c r="AH120" i="1"/>
  <c r="AG120" i="1"/>
  <c r="AF120" i="1"/>
  <c r="AC120" i="1"/>
  <c r="AB120" i="1"/>
  <c r="Z120" i="1"/>
  <c r="O120" i="1"/>
  <c r="BF120" i="1" s="1"/>
  <c r="L120" i="1"/>
  <c r="AL120" i="1" s="1"/>
  <c r="BW119" i="1"/>
  <c r="BJ119" i="1"/>
  <c r="BD119" i="1"/>
  <c r="AP119" i="1"/>
  <c r="AO119" i="1"/>
  <c r="AK119" i="1"/>
  <c r="AJ119" i="1"/>
  <c r="AH119" i="1"/>
  <c r="AG119" i="1"/>
  <c r="AF119" i="1"/>
  <c r="AC119" i="1"/>
  <c r="AB119" i="1"/>
  <c r="Z119" i="1"/>
  <c r="O119" i="1"/>
  <c r="BF119" i="1" s="1"/>
  <c r="L119" i="1"/>
  <c r="K119" i="1"/>
  <c r="BW118" i="1"/>
  <c r="BJ118" i="1"/>
  <c r="BD118" i="1"/>
  <c r="AP118" i="1"/>
  <c r="AX118" i="1" s="1"/>
  <c r="AO118" i="1"/>
  <c r="AW118" i="1" s="1"/>
  <c r="AK118" i="1"/>
  <c r="AJ118" i="1"/>
  <c r="AH118" i="1"/>
  <c r="AG118" i="1"/>
  <c r="AF118" i="1"/>
  <c r="AC118" i="1"/>
  <c r="AB118" i="1"/>
  <c r="Z118" i="1"/>
  <c r="O118" i="1"/>
  <c r="BF118" i="1" s="1"/>
  <c r="L118" i="1"/>
  <c r="K118" i="1"/>
  <c r="BW117" i="1"/>
  <c r="BJ117" i="1"/>
  <c r="BD117" i="1"/>
  <c r="AP117" i="1"/>
  <c r="AX117" i="1" s="1"/>
  <c r="AO117" i="1"/>
  <c r="AK117" i="1"/>
  <c r="AJ117" i="1"/>
  <c r="AH117" i="1"/>
  <c r="AG117" i="1"/>
  <c r="AF117" i="1"/>
  <c r="AC117" i="1"/>
  <c r="AB117" i="1"/>
  <c r="Z117" i="1"/>
  <c r="O117" i="1"/>
  <c r="BF117" i="1" s="1"/>
  <c r="L117" i="1"/>
  <c r="J117" i="1"/>
  <c r="BW116" i="1"/>
  <c r="BJ116" i="1"/>
  <c r="BI116" i="1"/>
  <c r="AE116" i="1" s="1"/>
  <c r="BD116" i="1"/>
  <c r="AX116" i="1"/>
  <c r="AP116" i="1"/>
  <c r="AO116" i="1"/>
  <c r="AL116" i="1"/>
  <c r="AK116" i="1"/>
  <c r="AJ116" i="1"/>
  <c r="AH116" i="1"/>
  <c r="AG116" i="1"/>
  <c r="AF116" i="1"/>
  <c r="AC116" i="1"/>
  <c r="AB116" i="1"/>
  <c r="Z116" i="1"/>
  <c r="O116" i="1"/>
  <c r="BF116" i="1" s="1"/>
  <c r="L116" i="1"/>
  <c r="K116" i="1"/>
  <c r="BW114" i="1"/>
  <c r="BJ114" i="1"/>
  <c r="BD114" i="1"/>
  <c r="AP114" i="1"/>
  <c r="K114" i="1" s="1"/>
  <c r="AO114" i="1"/>
  <c r="AW114" i="1" s="1"/>
  <c r="AK114" i="1"/>
  <c r="AJ114" i="1"/>
  <c r="AH114" i="1"/>
  <c r="AG114" i="1"/>
  <c r="AF114" i="1"/>
  <c r="AC114" i="1"/>
  <c r="AB114" i="1"/>
  <c r="Z114" i="1"/>
  <c r="O114" i="1"/>
  <c r="BF114" i="1" s="1"/>
  <c r="L114" i="1"/>
  <c r="J114" i="1"/>
  <c r="BW113" i="1"/>
  <c r="BJ113" i="1"/>
  <c r="BD113" i="1"/>
  <c r="AP113" i="1"/>
  <c r="AO113" i="1"/>
  <c r="AK113" i="1"/>
  <c r="AJ113" i="1"/>
  <c r="AH113" i="1"/>
  <c r="AG113" i="1"/>
  <c r="AF113" i="1"/>
  <c r="AC113" i="1"/>
  <c r="AB113" i="1"/>
  <c r="Z113" i="1"/>
  <c r="O113" i="1"/>
  <c r="M113" i="1"/>
  <c r="L113" i="1"/>
  <c r="AL113" i="1" s="1"/>
  <c r="BW112" i="1"/>
  <c r="BJ112" i="1"/>
  <c r="BH112" i="1"/>
  <c r="AD112" i="1" s="1"/>
  <c r="BD112" i="1"/>
  <c r="AP112" i="1"/>
  <c r="AX112" i="1" s="1"/>
  <c r="AO112" i="1"/>
  <c r="AW112" i="1" s="1"/>
  <c r="AL112" i="1"/>
  <c r="AK112" i="1"/>
  <c r="AJ112" i="1"/>
  <c r="AH112" i="1"/>
  <c r="AG112" i="1"/>
  <c r="AF112" i="1"/>
  <c r="AC112" i="1"/>
  <c r="AB112" i="1"/>
  <c r="Z112" i="1"/>
  <c r="O112" i="1"/>
  <c r="BF112" i="1" s="1"/>
  <c r="L112" i="1"/>
  <c r="M112" i="1" s="1"/>
  <c r="J112" i="1"/>
  <c r="L111" i="1"/>
  <c r="F33" i="2" s="1"/>
  <c r="I33" i="2" s="1"/>
  <c r="BW110" i="1"/>
  <c r="BJ110" i="1"/>
  <c r="BD110" i="1"/>
  <c r="AP110" i="1"/>
  <c r="AO110" i="1"/>
  <c r="AK110" i="1"/>
  <c r="AJ110" i="1"/>
  <c r="AH110" i="1"/>
  <c r="AG110" i="1"/>
  <c r="AF110" i="1"/>
  <c r="AC110" i="1"/>
  <c r="AB110" i="1"/>
  <c r="Z110" i="1"/>
  <c r="O110" i="1"/>
  <c r="BF110" i="1" s="1"/>
  <c r="L110" i="1"/>
  <c r="BW109" i="1"/>
  <c r="BJ109" i="1"/>
  <c r="BD109" i="1"/>
  <c r="AP109" i="1"/>
  <c r="AO109" i="1"/>
  <c r="AK109" i="1"/>
  <c r="AJ109" i="1"/>
  <c r="AH109" i="1"/>
  <c r="AG109" i="1"/>
  <c r="AF109" i="1"/>
  <c r="AC109" i="1"/>
  <c r="AB109" i="1"/>
  <c r="Z109" i="1"/>
  <c r="O109" i="1"/>
  <c r="BF109" i="1" s="1"/>
  <c r="L109" i="1"/>
  <c r="M109" i="1" s="1"/>
  <c r="K109" i="1"/>
  <c r="AS108" i="1"/>
  <c r="BW107" i="1"/>
  <c r="BJ107" i="1"/>
  <c r="BD107" i="1"/>
  <c r="AP107" i="1"/>
  <c r="BI107" i="1" s="1"/>
  <c r="AE107" i="1" s="1"/>
  <c r="AO107" i="1"/>
  <c r="AK107" i="1"/>
  <c r="AJ107" i="1"/>
  <c r="AH107" i="1"/>
  <c r="AG107" i="1"/>
  <c r="AF107" i="1"/>
  <c r="AC107" i="1"/>
  <c r="AB107" i="1"/>
  <c r="Z107" i="1"/>
  <c r="O107" i="1"/>
  <c r="BF107" i="1" s="1"/>
  <c r="L107" i="1"/>
  <c r="K107" i="1"/>
  <c r="BW106" i="1"/>
  <c r="BJ106" i="1"/>
  <c r="BH106" i="1"/>
  <c r="AD106" i="1" s="1"/>
  <c r="BD106" i="1"/>
  <c r="AP106" i="1"/>
  <c r="BI106" i="1" s="1"/>
  <c r="AE106" i="1" s="1"/>
  <c r="AO106" i="1"/>
  <c r="AW106" i="1" s="1"/>
  <c r="AL106" i="1"/>
  <c r="AK106" i="1"/>
  <c r="AJ106" i="1"/>
  <c r="AH106" i="1"/>
  <c r="AG106" i="1"/>
  <c r="AF106" i="1"/>
  <c r="AC106" i="1"/>
  <c r="AB106" i="1"/>
  <c r="Z106" i="1"/>
  <c r="O106" i="1"/>
  <c r="BF106" i="1" s="1"/>
  <c r="M106" i="1"/>
  <c r="L106" i="1"/>
  <c r="J106" i="1"/>
  <c r="BW105" i="1"/>
  <c r="BJ105" i="1"/>
  <c r="BD105" i="1"/>
  <c r="AX105" i="1"/>
  <c r="AP105" i="1"/>
  <c r="AO105" i="1"/>
  <c r="AK105" i="1"/>
  <c r="AJ105" i="1"/>
  <c r="AH105" i="1"/>
  <c r="AG105" i="1"/>
  <c r="AF105" i="1"/>
  <c r="AC105" i="1"/>
  <c r="AB105" i="1"/>
  <c r="Z105" i="1"/>
  <c r="O105" i="1"/>
  <c r="BF105" i="1" s="1"/>
  <c r="M105" i="1"/>
  <c r="L105" i="1"/>
  <c r="AL105" i="1" s="1"/>
  <c r="BW104" i="1"/>
  <c r="BJ104" i="1"/>
  <c r="BD104" i="1"/>
  <c r="AP104" i="1"/>
  <c r="K104" i="1" s="1"/>
  <c r="AO104" i="1"/>
  <c r="AK104" i="1"/>
  <c r="AJ104" i="1"/>
  <c r="AH104" i="1"/>
  <c r="AG104" i="1"/>
  <c r="AF104" i="1"/>
  <c r="AC104" i="1"/>
  <c r="AB104" i="1"/>
  <c r="Z104" i="1"/>
  <c r="O104" i="1"/>
  <c r="BF104" i="1" s="1"/>
  <c r="L104" i="1"/>
  <c r="AL104" i="1" s="1"/>
  <c r="BW103" i="1"/>
  <c r="BJ103" i="1"/>
  <c r="BD103" i="1"/>
  <c r="AP103" i="1"/>
  <c r="K103" i="1" s="1"/>
  <c r="AO103" i="1"/>
  <c r="AL103" i="1"/>
  <c r="AK103" i="1"/>
  <c r="AJ103" i="1"/>
  <c r="AH103" i="1"/>
  <c r="AG103" i="1"/>
  <c r="AF103" i="1"/>
  <c r="AC103" i="1"/>
  <c r="AB103" i="1"/>
  <c r="Z103" i="1"/>
  <c r="O103" i="1"/>
  <c r="BF103" i="1" s="1"/>
  <c r="M103" i="1"/>
  <c r="L103" i="1"/>
  <c r="BW102" i="1"/>
  <c r="BJ102" i="1"/>
  <c r="BD102" i="1"/>
  <c r="AP102" i="1"/>
  <c r="BI102" i="1" s="1"/>
  <c r="AE102" i="1" s="1"/>
  <c r="AO102" i="1"/>
  <c r="AK102" i="1"/>
  <c r="AJ102" i="1"/>
  <c r="AH102" i="1"/>
  <c r="AG102" i="1"/>
  <c r="AF102" i="1"/>
  <c r="AC102" i="1"/>
  <c r="AB102" i="1"/>
  <c r="Z102" i="1"/>
  <c r="O102" i="1"/>
  <c r="BF102" i="1" s="1"/>
  <c r="L102" i="1"/>
  <c r="BW101" i="1"/>
  <c r="BJ101" i="1"/>
  <c r="BD101" i="1"/>
  <c r="AP101" i="1"/>
  <c r="AO101" i="1"/>
  <c r="AL101" i="1"/>
  <c r="AK101" i="1"/>
  <c r="AJ101" i="1"/>
  <c r="AH101" i="1"/>
  <c r="AG101" i="1"/>
  <c r="AF101" i="1"/>
  <c r="AC101" i="1"/>
  <c r="AB101" i="1"/>
  <c r="Z101" i="1"/>
  <c r="O101" i="1"/>
  <c r="BF101" i="1" s="1"/>
  <c r="L101" i="1"/>
  <c r="M101" i="1" s="1"/>
  <c r="BW100" i="1"/>
  <c r="BJ100" i="1"/>
  <c r="BD100" i="1"/>
  <c r="AP100" i="1"/>
  <c r="AO100" i="1"/>
  <c r="AL100" i="1"/>
  <c r="AK100" i="1"/>
  <c r="AJ100" i="1"/>
  <c r="AH100" i="1"/>
  <c r="AG100" i="1"/>
  <c r="AF100" i="1"/>
  <c r="AC100" i="1"/>
  <c r="AB100" i="1"/>
  <c r="Z100" i="1"/>
  <c r="O100" i="1"/>
  <c r="BF100" i="1" s="1"/>
  <c r="M100" i="1"/>
  <c r="L100" i="1"/>
  <c r="K100" i="1"/>
  <c r="BW99" i="1"/>
  <c r="M99" i="1" s="1"/>
  <c r="BJ99" i="1"/>
  <c r="BD99" i="1"/>
  <c r="AP99" i="1"/>
  <c r="AO99" i="1"/>
  <c r="AW99" i="1" s="1"/>
  <c r="AK99" i="1"/>
  <c r="AJ99" i="1"/>
  <c r="AH99" i="1"/>
  <c r="AG99" i="1"/>
  <c r="AF99" i="1"/>
  <c r="AC99" i="1"/>
  <c r="AB99" i="1"/>
  <c r="Z99" i="1"/>
  <c r="O99" i="1"/>
  <c r="BF99" i="1" s="1"/>
  <c r="L99" i="1"/>
  <c r="J99" i="1"/>
  <c r="BW97" i="1"/>
  <c r="BJ97" i="1"/>
  <c r="BD97" i="1"/>
  <c r="AP97" i="1"/>
  <c r="BI97" i="1" s="1"/>
  <c r="AE97" i="1" s="1"/>
  <c r="AO97" i="1"/>
  <c r="AK97" i="1"/>
  <c r="AJ97" i="1"/>
  <c r="AH97" i="1"/>
  <c r="AG97" i="1"/>
  <c r="AF97" i="1"/>
  <c r="AC97" i="1"/>
  <c r="AB97" i="1"/>
  <c r="Z97" i="1"/>
  <c r="O97" i="1"/>
  <c r="BF97" i="1" s="1"/>
  <c r="M97" i="1"/>
  <c r="L97" i="1"/>
  <c r="AL97" i="1" s="1"/>
  <c r="BW96" i="1"/>
  <c r="BJ96" i="1"/>
  <c r="BD96" i="1"/>
  <c r="AP96" i="1"/>
  <c r="AO96" i="1"/>
  <c r="AK96" i="1"/>
  <c r="AJ96" i="1"/>
  <c r="AH96" i="1"/>
  <c r="AG96" i="1"/>
  <c r="AF96" i="1"/>
  <c r="AC96" i="1"/>
  <c r="AB96" i="1"/>
  <c r="Z96" i="1"/>
  <c r="O96" i="1"/>
  <c r="BF96" i="1" s="1"/>
  <c r="M96" i="1"/>
  <c r="L96" i="1"/>
  <c r="AL96" i="1" s="1"/>
  <c r="BW95" i="1"/>
  <c r="BJ95" i="1"/>
  <c r="BD95" i="1"/>
  <c r="AP95" i="1"/>
  <c r="K95" i="1" s="1"/>
  <c r="AO95" i="1"/>
  <c r="AK95" i="1"/>
  <c r="AJ95" i="1"/>
  <c r="AH95" i="1"/>
  <c r="AG95" i="1"/>
  <c r="AF95" i="1"/>
  <c r="AC95" i="1"/>
  <c r="AB95" i="1"/>
  <c r="Z95" i="1"/>
  <c r="O95" i="1"/>
  <c r="BF95" i="1" s="1"/>
  <c r="L95" i="1"/>
  <c r="BW94" i="1"/>
  <c r="BJ94" i="1"/>
  <c r="BD94" i="1"/>
  <c r="AP94" i="1"/>
  <c r="AO94" i="1"/>
  <c r="AK94" i="1"/>
  <c r="AJ94" i="1"/>
  <c r="AH94" i="1"/>
  <c r="AG94" i="1"/>
  <c r="AF94" i="1"/>
  <c r="AC94" i="1"/>
  <c r="AB94" i="1"/>
  <c r="Z94" i="1"/>
  <c r="O94" i="1"/>
  <c r="BF94" i="1" s="1"/>
  <c r="L94" i="1"/>
  <c r="K94" i="1"/>
  <c r="BW93" i="1"/>
  <c r="BJ93" i="1"/>
  <c r="BH93" i="1"/>
  <c r="AD93" i="1" s="1"/>
  <c r="BD93" i="1"/>
  <c r="AP93" i="1"/>
  <c r="BI93" i="1" s="1"/>
  <c r="AE93" i="1" s="1"/>
  <c r="AO93" i="1"/>
  <c r="AW93" i="1" s="1"/>
  <c r="AL93" i="1"/>
  <c r="AK93" i="1"/>
  <c r="AJ93" i="1"/>
  <c r="AH93" i="1"/>
  <c r="AG93" i="1"/>
  <c r="AF93" i="1"/>
  <c r="AC93" i="1"/>
  <c r="AB93" i="1"/>
  <c r="Z93" i="1"/>
  <c r="O93" i="1"/>
  <c r="BF93" i="1" s="1"/>
  <c r="M93" i="1"/>
  <c r="L93" i="1"/>
  <c r="J93" i="1"/>
  <c r="BW92" i="1"/>
  <c r="BJ92" i="1"/>
  <c r="BD92" i="1"/>
  <c r="AP92" i="1"/>
  <c r="AO92" i="1"/>
  <c r="AK92" i="1"/>
  <c r="AJ92" i="1"/>
  <c r="AH92" i="1"/>
  <c r="AG92" i="1"/>
  <c r="AF92" i="1"/>
  <c r="AC92" i="1"/>
  <c r="AB92" i="1"/>
  <c r="Z92" i="1"/>
  <c r="O92" i="1"/>
  <c r="BF92" i="1" s="1"/>
  <c r="L92" i="1"/>
  <c r="BW91" i="1"/>
  <c r="BJ91" i="1"/>
  <c r="BD91" i="1"/>
  <c r="AX91" i="1"/>
  <c r="AP91" i="1"/>
  <c r="BI91" i="1" s="1"/>
  <c r="AO91" i="1"/>
  <c r="AW91" i="1" s="1"/>
  <c r="AK91" i="1"/>
  <c r="AJ91" i="1"/>
  <c r="AH91" i="1"/>
  <c r="AG91" i="1"/>
  <c r="AF91" i="1"/>
  <c r="AE91" i="1"/>
  <c r="AC91" i="1"/>
  <c r="AB91" i="1"/>
  <c r="Z91" i="1"/>
  <c r="O91" i="1"/>
  <c r="BF91" i="1" s="1"/>
  <c r="L91" i="1"/>
  <c r="K91" i="1"/>
  <c r="BW90" i="1"/>
  <c r="BJ90" i="1"/>
  <c r="BD90" i="1"/>
  <c r="AP90" i="1"/>
  <c r="AX90" i="1" s="1"/>
  <c r="AO90" i="1"/>
  <c r="AK90" i="1"/>
  <c r="AJ90" i="1"/>
  <c r="AH90" i="1"/>
  <c r="AG90" i="1"/>
  <c r="AF90" i="1"/>
  <c r="AC90" i="1"/>
  <c r="AB90" i="1"/>
  <c r="Z90" i="1"/>
  <c r="O90" i="1"/>
  <c r="BF90" i="1" s="1"/>
  <c r="L90" i="1"/>
  <c r="K90" i="1"/>
  <c r="BW88" i="1"/>
  <c r="BJ88" i="1"/>
  <c r="BD88" i="1"/>
  <c r="AP88" i="1"/>
  <c r="AO88" i="1"/>
  <c r="AW88" i="1" s="1"/>
  <c r="AK88" i="1"/>
  <c r="AJ88" i="1"/>
  <c r="AH88" i="1"/>
  <c r="AG88" i="1"/>
  <c r="AF88" i="1"/>
  <c r="AC88" i="1"/>
  <c r="AB88" i="1"/>
  <c r="Z88" i="1"/>
  <c r="O88" i="1"/>
  <c r="BF88" i="1" s="1"/>
  <c r="M88" i="1"/>
  <c r="L88" i="1"/>
  <c r="AL88" i="1" s="1"/>
  <c r="J88" i="1"/>
  <c r="BW87" i="1"/>
  <c r="BJ87" i="1"/>
  <c r="BD87" i="1"/>
  <c r="AP87" i="1"/>
  <c r="AO87" i="1"/>
  <c r="AW87" i="1" s="1"/>
  <c r="AK87" i="1"/>
  <c r="AT84" i="1" s="1"/>
  <c r="AJ87" i="1"/>
  <c r="AH87" i="1"/>
  <c r="AG87" i="1"/>
  <c r="AF87" i="1"/>
  <c r="AC87" i="1"/>
  <c r="AB87" i="1"/>
  <c r="Z87" i="1"/>
  <c r="O87" i="1"/>
  <c r="BF87" i="1" s="1"/>
  <c r="L87" i="1"/>
  <c r="K87" i="1"/>
  <c r="BW86" i="1"/>
  <c r="BJ86" i="1"/>
  <c r="BF86" i="1"/>
  <c r="BD86" i="1"/>
  <c r="AW86" i="1"/>
  <c r="AP86" i="1"/>
  <c r="AO86" i="1"/>
  <c r="BH86" i="1" s="1"/>
  <c r="AD86" i="1" s="1"/>
  <c r="AK86" i="1"/>
  <c r="AJ86" i="1"/>
  <c r="AH86" i="1"/>
  <c r="AG86" i="1"/>
  <c r="AF86" i="1"/>
  <c r="AC86" i="1"/>
  <c r="AB86" i="1"/>
  <c r="Z86" i="1"/>
  <c r="O86" i="1"/>
  <c r="M86" i="1"/>
  <c r="L86" i="1"/>
  <c r="AL86" i="1" s="1"/>
  <c r="J86" i="1"/>
  <c r="BW85" i="1"/>
  <c r="BJ85" i="1"/>
  <c r="BD85" i="1"/>
  <c r="AP85" i="1"/>
  <c r="AX85" i="1" s="1"/>
  <c r="AO85" i="1"/>
  <c r="BH85" i="1" s="1"/>
  <c r="AD85" i="1" s="1"/>
  <c r="AL85" i="1"/>
  <c r="AK85" i="1"/>
  <c r="AJ85" i="1"/>
  <c r="AH85" i="1"/>
  <c r="AG85" i="1"/>
  <c r="AF85" i="1"/>
  <c r="AC85" i="1"/>
  <c r="AB85" i="1"/>
  <c r="Z85" i="1"/>
  <c r="O85" i="1"/>
  <c r="L85" i="1"/>
  <c r="BW83" i="1"/>
  <c r="M83" i="1" s="1"/>
  <c r="BJ83" i="1"/>
  <c r="BD83" i="1"/>
  <c r="AP83" i="1"/>
  <c r="AO83" i="1"/>
  <c r="AK83" i="1"/>
  <c r="AJ83" i="1"/>
  <c r="AH83" i="1"/>
  <c r="AG83" i="1"/>
  <c r="AF83" i="1"/>
  <c r="AC83" i="1"/>
  <c r="AB83" i="1"/>
  <c r="Z83" i="1"/>
  <c r="O83" i="1"/>
  <c r="BF83" i="1" s="1"/>
  <c r="L83" i="1"/>
  <c r="AL83" i="1" s="1"/>
  <c r="J83" i="1"/>
  <c r="BW82" i="1"/>
  <c r="BJ82" i="1"/>
  <c r="BD82" i="1"/>
  <c r="AX82" i="1"/>
  <c r="AP82" i="1"/>
  <c r="AO82" i="1"/>
  <c r="BH82" i="1" s="1"/>
  <c r="AD82" i="1" s="1"/>
  <c r="AK82" i="1"/>
  <c r="AJ82" i="1"/>
  <c r="AH82" i="1"/>
  <c r="AG82" i="1"/>
  <c r="AF82" i="1"/>
  <c r="AC82" i="1"/>
  <c r="AB82" i="1"/>
  <c r="Z82" i="1"/>
  <c r="O82" i="1"/>
  <c r="O80" i="1" s="1"/>
  <c r="G28" i="2" s="1"/>
  <c r="L82" i="1"/>
  <c r="M82" i="1" s="1"/>
  <c r="BW81" i="1"/>
  <c r="BJ81" i="1"/>
  <c r="BD81" i="1"/>
  <c r="AW81" i="1"/>
  <c r="AP81" i="1"/>
  <c r="BI81" i="1" s="1"/>
  <c r="AO81" i="1"/>
  <c r="BH81" i="1" s="1"/>
  <c r="AD81" i="1" s="1"/>
  <c r="AK81" i="1"/>
  <c r="AT80" i="1" s="1"/>
  <c r="AJ81" i="1"/>
  <c r="AH81" i="1"/>
  <c r="AG81" i="1"/>
  <c r="AF81" i="1"/>
  <c r="AE81" i="1"/>
  <c r="AC81" i="1"/>
  <c r="AB81" i="1"/>
  <c r="Z81" i="1"/>
  <c r="O81" i="1"/>
  <c r="BF81" i="1" s="1"/>
  <c r="M81" i="1"/>
  <c r="L81" i="1"/>
  <c r="AL81" i="1" s="1"/>
  <c r="J81" i="1"/>
  <c r="BW79" i="1"/>
  <c r="BJ79" i="1"/>
  <c r="BI79" i="1"/>
  <c r="AC79" i="1" s="1"/>
  <c r="BD79" i="1"/>
  <c r="AP79" i="1"/>
  <c r="AX79" i="1" s="1"/>
  <c r="AO79" i="1"/>
  <c r="J79" i="1" s="1"/>
  <c r="J78" i="1" s="1"/>
  <c r="D27" i="2" s="1"/>
  <c r="AL79" i="1"/>
  <c r="AU78" i="1" s="1"/>
  <c r="AK79" i="1"/>
  <c r="AT78" i="1" s="1"/>
  <c r="AJ79" i="1"/>
  <c r="AH79" i="1"/>
  <c r="AG79" i="1"/>
  <c r="AF79" i="1"/>
  <c r="AE79" i="1"/>
  <c r="AD79" i="1"/>
  <c r="Z79" i="1"/>
  <c r="O79" i="1"/>
  <c r="BF79" i="1" s="1"/>
  <c r="L79" i="1"/>
  <c r="K79" i="1"/>
  <c r="K78" i="1" s="1"/>
  <c r="E27" i="2" s="1"/>
  <c r="AS78" i="1"/>
  <c r="L78" i="1"/>
  <c r="F27" i="2" s="1"/>
  <c r="I27" i="2" s="1"/>
  <c r="BW76" i="1"/>
  <c r="BJ76" i="1"/>
  <c r="BD76" i="1"/>
  <c r="AP76" i="1"/>
  <c r="AO76" i="1"/>
  <c r="J76" i="1" s="1"/>
  <c r="AK76" i="1"/>
  <c r="AJ76" i="1"/>
  <c r="AH76" i="1"/>
  <c r="AG76" i="1"/>
  <c r="AF76" i="1"/>
  <c r="AE76" i="1"/>
  <c r="AD76" i="1"/>
  <c r="Z76" i="1"/>
  <c r="O76" i="1"/>
  <c r="BF76" i="1" s="1"/>
  <c r="L76" i="1"/>
  <c r="AL76" i="1" s="1"/>
  <c r="BW74" i="1"/>
  <c r="BJ74" i="1"/>
  <c r="BI74" i="1"/>
  <c r="AC74" i="1" s="1"/>
  <c r="BD74" i="1"/>
  <c r="AP74" i="1"/>
  <c r="AO74" i="1"/>
  <c r="AK74" i="1"/>
  <c r="AJ74" i="1"/>
  <c r="AH74" i="1"/>
  <c r="AG74" i="1"/>
  <c r="AF74" i="1"/>
  <c r="AE74" i="1"/>
  <c r="AD74" i="1"/>
  <c r="Z74" i="1"/>
  <c r="O74" i="1"/>
  <c r="BF74" i="1" s="1"/>
  <c r="L74" i="1"/>
  <c r="AL74" i="1" s="1"/>
  <c r="BW73" i="1"/>
  <c r="BJ73" i="1"/>
  <c r="BF73" i="1"/>
  <c r="BD73" i="1"/>
  <c r="AP73" i="1"/>
  <c r="AO73" i="1"/>
  <c r="J73" i="1" s="1"/>
  <c r="AL73" i="1"/>
  <c r="AK73" i="1"/>
  <c r="AJ73" i="1"/>
  <c r="AH73" i="1"/>
  <c r="AG73" i="1"/>
  <c r="AF73" i="1"/>
  <c r="AE73" i="1"/>
  <c r="AD73" i="1"/>
  <c r="Z73" i="1"/>
  <c r="O73" i="1"/>
  <c r="L73" i="1"/>
  <c r="M73" i="1" s="1"/>
  <c r="BW72" i="1"/>
  <c r="BJ72" i="1"/>
  <c r="BD72" i="1"/>
  <c r="AP72" i="1"/>
  <c r="AO72" i="1"/>
  <c r="J72" i="1" s="1"/>
  <c r="AK72" i="1"/>
  <c r="AJ72" i="1"/>
  <c r="AH72" i="1"/>
  <c r="AG72" i="1"/>
  <c r="AF72" i="1"/>
  <c r="AE72" i="1"/>
  <c r="AD72" i="1"/>
  <c r="Z72" i="1"/>
  <c r="O72" i="1"/>
  <c r="BF72" i="1" s="1"/>
  <c r="L72" i="1"/>
  <c r="BW71" i="1"/>
  <c r="BJ71" i="1"/>
  <c r="BD71" i="1"/>
  <c r="AP71" i="1"/>
  <c r="AO71" i="1"/>
  <c r="J71" i="1" s="1"/>
  <c r="AK71" i="1"/>
  <c r="AJ71" i="1"/>
  <c r="AH71" i="1"/>
  <c r="AG71" i="1"/>
  <c r="AF71" i="1"/>
  <c r="AE71" i="1"/>
  <c r="AD71" i="1"/>
  <c r="Z71" i="1"/>
  <c r="O71" i="1"/>
  <c r="BF71" i="1" s="1"/>
  <c r="L71" i="1"/>
  <c r="AL71" i="1" s="1"/>
  <c r="BW70" i="1"/>
  <c r="BJ70" i="1"/>
  <c r="BI70" i="1"/>
  <c r="AC70" i="1" s="1"/>
  <c r="BD70" i="1"/>
  <c r="AP70" i="1"/>
  <c r="AO70" i="1"/>
  <c r="AK70" i="1"/>
  <c r="AJ70" i="1"/>
  <c r="AH70" i="1"/>
  <c r="AG70" i="1"/>
  <c r="AF70" i="1"/>
  <c r="AE70" i="1"/>
  <c r="AD70" i="1"/>
  <c r="Z70" i="1"/>
  <c r="O70" i="1"/>
  <c r="BF70" i="1" s="1"/>
  <c r="M70" i="1"/>
  <c r="L70" i="1"/>
  <c r="J70" i="1"/>
  <c r="AT69" i="1"/>
  <c r="BW68" i="1"/>
  <c r="BJ68" i="1"/>
  <c r="BI68" i="1"/>
  <c r="AC68" i="1" s="1"/>
  <c r="BH68" i="1"/>
  <c r="AB68" i="1" s="1"/>
  <c r="BD68" i="1"/>
  <c r="AX68" i="1"/>
  <c r="AP68" i="1"/>
  <c r="K68" i="1" s="1"/>
  <c r="AO68" i="1"/>
  <c r="J68" i="1" s="1"/>
  <c r="AK68" i="1"/>
  <c r="AJ68" i="1"/>
  <c r="AH68" i="1"/>
  <c r="AG68" i="1"/>
  <c r="AF68" i="1"/>
  <c r="AE68" i="1"/>
  <c r="AD68" i="1"/>
  <c r="Z68" i="1"/>
  <c r="O68" i="1"/>
  <c r="BF68" i="1" s="1"/>
  <c r="L68" i="1"/>
  <c r="M68" i="1" s="1"/>
  <c r="BW67" i="1"/>
  <c r="BJ67" i="1"/>
  <c r="BD67" i="1"/>
  <c r="AP67" i="1"/>
  <c r="AX67" i="1" s="1"/>
  <c r="AO67" i="1"/>
  <c r="BH67" i="1" s="1"/>
  <c r="AK67" i="1"/>
  <c r="AJ67" i="1"/>
  <c r="AH67" i="1"/>
  <c r="AG67" i="1"/>
  <c r="AF67" i="1"/>
  <c r="AE67" i="1"/>
  <c r="AD67" i="1"/>
  <c r="AB67" i="1"/>
  <c r="Z67" i="1"/>
  <c r="O67" i="1"/>
  <c r="BF67" i="1" s="1"/>
  <c r="L67" i="1"/>
  <c r="J67" i="1"/>
  <c r="BW66" i="1"/>
  <c r="BJ66" i="1"/>
  <c r="BD66" i="1"/>
  <c r="AP66" i="1"/>
  <c r="K66" i="1" s="1"/>
  <c r="AO66" i="1"/>
  <c r="AK66" i="1"/>
  <c r="AJ66" i="1"/>
  <c r="AH66" i="1"/>
  <c r="AG66" i="1"/>
  <c r="AF66" i="1"/>
  <c r="AE66" i="1"/>
  <c r="AD66" i="1"/>
  <c r="Z66" i="1"/>
  <c r="O66" i="1"/>
  <c r="BF66" i="1" s="1"/>
  <c r="L66" i="1"/>
  <c r="BW64" i="1"/>
  <c r="BJ64" i="1"/>
  <c r="BD64" i="1"/>
  <c r="AP64" i="1"/>
  <c r="AO64" i="1"/>
  <c r="AW64" i="1" s="1"/>
  <c r="AK64" i="1"/>
  <c r="AJ64" i="1"/>
  <c r="AH64" i="1"/>
  <c r="AG64" i="1"/>
  <c r="AF64" i="1"/>
  <c r="AE64" i="1"/>
  <c r="AD64" i="1"/>
  <c r="Z64" i="1"/>
  <c r="O64" i="1"/>
  <c r="BF64" i="1" s="1"/>
  <c r="L64" i="1"/>
  <c r="J64" i="1"/>
  <c r="BW63" i="1"/>
  <c r="BJ63" i="1"/>
  <c r="BD63" i="1"/>
  <c r="AP63" i="1"/>
  <c r="K63" i="1" s="1"/>
  <c r="AO63" i="1"/>
  <c r="AK63" i="1"/>
  <c r="AJ63" i="1"/>
  <c r="AH63" i="1"/>
  <c r="AG63" i="1"/>
  <c r="AF63" i="1"/>
  <c r="AE63" i="1"/>
  <c r="AD63" i="1"/>
  <c r="Z63" i="1"/>
  <c r="O63" i="1"/>
  <c r="BF63" i="1" s="1"/>
  <c r="L63" i="1"/>
  <c r="BW62" i="1"/>
  <c r="BJ62" i="1"/>
  <c r="BD62" i="1"/>
  <c r="AP62" i="1"/>
  <c r="BI62" i="1" s="1"/>
  <c r="AC62" i="1" s="1"/>
  <c r="AO62" i="1"/>
  <c r="AW62" i="1" s="1"/>
  <c r="AK62" i="1"/>
  <c r="AJ62" i="1"/>
  <c r="AH62" i="1"/>
  <c r="AG62" i="1"/>
  <c r="AF62" i="1"/>
  <c r="AE62" i="1"/>
  <c r="AD62" i="1"/>
  <c r="Z62" i="1"/>
  <c r="O62" i="1"/>
  <c r="BF62" i="1" s="1"/>
  <c r="L62" i="1"/>
  <c r="K62" i="1"/>
  <c r="BW61" i="1"/>
  <c r="BJ61" i="1"/>
  <c r="BD61" i="1"/>
  <c r="AP61" i="1"/>
  <c r="AO61" i="1"/>
  <c r="AW61" i="1" s="1"/>
  <c r="AK61" i="1"/>
  <c r="AJ61" i="1"/>
  <c r="AH61" i="1"/>
  <c r="AG61" i="1"/>
  <c r="AF61" i="1"/>
  <c r="AE61" i="1"/>
  <c r="AD61" i="1"/>
  <c r="Z61" i="1"/>
  <c r="O61" i="1"/>
  <c r="BF61" i="1" s="1"/>
  <c r="L61" i="1"/>
  <c r="K61" i="1"/>
  <c r="J61" i="1"/>
  <c r="BW60" i="1"/>
  <c r="BJ60" i="1"/>
  <c r="BD60" i="1"/>
  <c r="AP60" i="1"/>
  <c r="AO60" i="1"/>
  <c r="AW60" i="1" s="1"/>
  <c r="AK60" i="1"/>
  <c r="AJ60" i="1"/>
  <c r="AH60" i="1"/>
  <c r="AG60" i="1"/>
  <c r="AF60" i="1"/>
  <c r="AE60" i="1"/>
  <c r="AD60" i="1"/>
  <c r="Z60" i="1"/>
  <c r="O60" i="1"/>
  <c r="BF60" i="1" s="1"/>
  <c r="L60" i="1"/>
  <c r="BW59" i="1"/>
  <c r="BJ59" i="1"/>
  <c r="BD59" i="1"/>
  <c r="AP59" i="1"/>
  <c r="K59" i="1" s="1"/>
  <c r="AO59" i="1"/>
  <c r="AW59" i="1" s="1"/>
  <c r="AK59" i="1"/>
  <c r="AJ59" i="1"/>
  <c r="AH59" i="1"/>
  <c r="AG59" i="1"/>
  <c r="AF59" i="1"/>
  <c r="AE59" i="1"/>
  <c r="AD59" i="1"/>
  <c r="Z59" i="1"/>
  <c r="O59" i="1"/>
  <c r="BF59" i="1" s="1"/>
  <c r="L59" i="1"/>
  <c r="BW58" i="1"/>
  <c r="BJ58" i="1"/>
  <c r="BD58" i="1"/>
  <c r="AP58" i="1"/>
  <c r="BI58" i="1" s="1"/>
  <c r="AC58" i="1" s="1"/>
  <c r="AO58" i="1"/>
  <c r="AW58" i="1" s="1"/>
  <c r="AK58" i="1"/>
  <c r="AJ58" i="1"/>
  <c r="AH58" i="1"/>
  <c r="AG58" i="1"/>
  <c r="AF58" i="1"/>
  <c r="AE58" i="1"/>
  <c r="AD58" i="1"/>
  <c r="Z58" i="1"/>
  <c r="O58" i="1"/>
  <c r="BF58" i="1" s="1"/>
  <c r="L58" i="1"/>
  <c r="K58" i="1"/>
  <c r="BW57" i="1"/>
  <c r="BJ57" i="1"/>
  <c r="BD57" i="1"/>
  <c r="AX57" i="1"/>
  <c r="AP57" i="1"/>
  <c r="BI57" i="1" s="1"/>
  <c r="AC57" i="1" s="1"/>
  <c r="AO57" i="1"/>
  <c r="AW57" i="1" s="1"/>
  <c r="AK57" i="1"/>
  <c r="AJ57" i="1"/>
  <c r="AH57" i="1"/>
  <c r="AG57" i="1"/>
  <c r="AF57" i="1"/>
  <c r="AE57" i="1"/>
  <c r="AD57" i="1"/>
  <c r="Z57" i="1"/>
  <c r="O57" i="1"/>
  <c r="BF57" i="1" s="1"/>
  <c r="L57" i="1"/>
  <c r="K57" i="1"/>
  <c r="J57" i="1"/>
  <c r="BW56" i="1"/>
  <c r="BJ56" i="1"/>
  <c r="BD56" i="1"/>
  <c r="AP56" i="1"/>
  <c r="AO56" i="1"/>
  <c r="AW56" i="1" s="1"/>
  <c r="AK56" i="1"/>
  <c r="AJ56" i="1"/>
  <c r="AH56" i="1"/>
  <c r="AG56" i="1"/>
  <c r="AF56" i="1"/>
  <c r="AE56" i="1"/>
  <c r="AD56" i="1"/>
  <c r="Z56" i="1"/>
  <c r="O56" i="1"/>
  <c r="BF56" i="1" s="1"/>
  <c r="L56" i="1"/>
  <c r="BW54" i="1"/>
  <c r="BJ54" i="1"/>
  <c r="BD54" i="1"/>
  <c r="AX54" i="1"/>
  <c r="AP54" i="1"/>
  <c r="BI54" i="1" s="1"/>
  <c r="AC54" i="1" s="1"/>
  <c r="AO54" i="1"/>
  <c r="AW54" i="1" s="1"/>
  <c r="AK54" i="1"/>
  <c r="AJ54" i="1"/>
  <c r="AH54" i="1"/>
  <c r="AG54" i="1"/>
  <c r="AF54" i="1"/>
  <c r="AE54" i="1"/>
  <c r="AD54" i="1"/>
  <c r="Z54" i="1"/>
  <c r="O54" i="1"/>
  <c r="BF54" i="1" s="1"/>
  <c r="L54" i="1"/>
  <c r="K54" i="1"/>
  <c r="J54" i="1"/>
  <c r="BW53" i="1"/>
  <c r="BJ53" i="1"/>
  <c r="BD53" i="1"/>
  <c r="AP53" i="1"/>
  <c r="AO53" i="1"/>
  <c r="AK53" i="1"/>
  <c r="AJ53" i="1"/>
  <c r="AH53" i="1"/>
  <c r="AG53" i="1"/>
  <c r="AF53" i="1"/>
  <c r="AE53" i="1"/>
  <c r="AD53" i="1"/>
  <c r="Z53" i="1"/>
  <c r="O53" i="1"/>
  <c r="BF53" i="1" s="1"/>
  <c r="L53" i="1"/>
  <c r="BW52" i="1"/>
  <c r="BJ52" i="1"/>
  <c r="BD52" i="1"/>
  <c r="AP52" i="1"/>
  <c r="K52" i="1" s="1"/>
  <c r="AO52" i="1"/>
  <c r="AK52" i="1"/>
  <c r="AJ52" i="1"/>
  <c r="AH52" i="1"/>
  <c r="AG52" i="1"/>
  <c r="AF52" i="1"/>
  <c r="AE52" i="1"/>
  <c r="AD52" i="1"/>
  <c r="Z52" i="1"/>
  <c r="O52" i="1"/>
  <c r="BF52" i="1" s="1"/>
  <c r="L52" i="1"/>
  <c r="BW51" i="1"/>
  <c r="BJ51" i="1"/>
  <c r="BD51" i="1"/>
  <c r="AP51" i="1"/>
  <c r="BI51" i="1" s="1"/>
  <c r="AC51" i="1" s="1"/>
  <c r="AO51" i="1"/>
  <c r="AW51" i="1" s="1"/>
  <c r="AK51" i="1"/>
  <c r="AJ51" i="1"/>
  <c r="AH51" i="1"/>
  <c r="AG51" i="1"/>
  <c r="AF51" i="1"/>
  <c r="AE51" i="1"/>
  <c r="AD51" i="1"/>
  <c r="Z51" i="1"/>
  <c r="O51" i="1"/>
  <c r="BF51" i="1" s="1"/>
  <c r="L51" i="1"/>
  <c r="K51" i="1"/>
  <c r="BW49" i="1"/>
  <c r="BJ49" i="1"/>
  <c r="BD49" i="1"/>
  <c r="AP49" i="1"/>
  <c r="K49" i="1" s="1"/>
  <c r="K48" i="1" s="1"/>
  <c r="E22" i="2" s="1"/>
  <c r="AO49" i="1"/>
  <c r="AW49" i="1" s="1"/>
  <c r="AK49" i="1"/>
  <c r="AJ49" i="1"/>
  <c r="AS48" i="1" s="1"/>
  <c r="AH49" i="1"/>
  <c r="AG49" i="1"/>
  <c r="AF49" i="1"/>
  <c r="AE49" i="1"/>
  <c r="AD49" i="1"/>
  <c r="Z49" i="1"/>
  <c r="O49" i="1"/>
  <c r="BF49" i="1" s="1"/>
  <c r="L49" i="1"/>
  <c r="AT48" i="1"/>
  <c r="BW47" i="1"/>
  <c r="BJ47" i="1"/>
  <c r="BI47" i="1"/>
  <c r="AC47" i="1" s="1"/>
  <c r="BD47" i="1"/>
  <c r="AX47" i="1"/>
  <c r="AP47" i="1"/>
  <c r="K47" i="1" s="1"/>
  <c r="K46" i="1" s="1"/>
  <c r="E21" i="2" s="1"/>
  <c r="AO47" i="1"/>
  <c r="AK47" i="1"/>
  <c r="AT46" i="1" s="1"/>
  <c r="AJ47" i="1"/>
  <c r="AS46" i="1" s="1"/>
  <c r="AH47" i="1"/>
  <c r="AG47" i="1"/>
  <c r="AF47" i="1"/>
  <c r="AE47" i="1"/>
  <c r="AD47" i="1"/>
  <c r="Z47" i="1"/>
  <c r="O47" i="1"/>
  <c r="BF47" i="1" s="1"/>
  <c r="L47" i="1"/>
  <c r="L46" i="1"/>
  <c r="F21" i="2" s="1"/>
  <c r="I21" i="2" s="1"/>
  <c r="BW45" i="1"/>
  <c r="BJ45" i="1"/>
  <c r="BD45" i="1"/>
  <c r="AX45" i="1"/>
  <c r="AP45" i="1"/>
  <c r="BI45" i="1" s="1"/>
  <c r="AC45" i="1" s="1"/>
  <c r="AO45" i="1"/>
  <c r="AW45" i="1" s="1"/>
  <c r="AK45" i="1"/>
  <c r="AT44" i="1" s="1"/>
  <c r="AJ45" i="1"/>
  <c r="AS44" i="1" s="1"/>
  <c r="AH45" i="1"/>
  <c r="AG45" i="1"/>
  <c r="AF45" i="1"/>
  <c r="AE45" i="1"/>
  <c r="AD45" i="1"/>
  <c r="Z45" i="1"/>
  <c r="O45" i="1"/>
  <c r="BF45" i="1" s="1"/>
  <c r="L45" i="1"/>
  <c r="L44" i="1" s="1"/>
  <c r="F20" i="2" s="1"/>
  <c r="I20" i="2" s="1"/>
  <c r="K45" i="1"/>
  <c r="K44" i="1" s="1"/>
  <c r="E20" i="2" s="1"/>
  <c r="J45" i="1"/>
  <c r="J44" i="1" s="1"/>
  <c r="D20" i="2" s="1"/>
  <c r="BW43" i="1"/>
  <c r="BJ43" i="1"/>
  <c r="BD43" i="1"/>
  <c r="AP43" i="1"/>
  <c r="BI43" i="1" s="1"/>
  <c r="AC43" i="1" s="1"/>
  <c r="AO43" i="1"/>
  <c r="AW43" i="1" s="1"/>
  <c r="AK43" i="1"/>
  <c r="AJ43" i="1"/>
  <c r="AH43" i="1"/>
  <c r="AG43" i="1"/>
  <c r="AF43" i="1"/>
  <c r="AE43" i="1"/>
  <c r="AD43" i="1"/>
  <c r="Z43" i="1"/>
  <c r="O43" i="1"/>
  <c r="BF43" i="1" s="1"/>
  <c r="L43" i="1"/>
  <c r="BW42" i="1"/>
  <c r="BJ42" i="1"/>
  <c r="BD42" i="1"/>
  <c r="AP42" i="1"/>
  <c r="AX42" i="1" s="1"/>
  <c r="AO42" i="1"/>
  <c r="AW42" i="1" s="1"/>
  <c r="AK42" i="1"/>
  <c r="AJ42" i="1"/>
  <c r="AH42" i="1"/>
  <c r="AG42" i="1"/>
  <c r="AF42" i="1"/>
  <c r="AE42" i="1"/>
  <c r="AD42" i="1"/>
  <c r="Z42" i="1"/>
  <c r="O42" i="1"/>
  <c r="BF42" i="1" s="1"/>
  <c r="L42" i="1"/>
  <c r="K42" i="1"/>
  <c r="J42" i="1"/>
  <c r="O41" i="1"/>
  <c r="G19" i="2" s="1"/>
  <c r="BW40" i="1"/>
  <c r="BJ40" i="1"/>
  <c r="BD40" i="1"/>
  <c r="AP40" i="1"/>
  <c r="BI40" i="1" s="1"/>
  <c r="AC40" i="1" s="1"/>
  <c r="AO40" i="1"/>
  <c r="AK40" i="1"/>
  <c r="AJ40" i="1"/>
  <c r="AH40" i="1"/>
  <c r="AG40" i="1"/>
  <c r="AF40" i="1"/>
  <c r="AE40" i="1"/>
  <c r="AD40" i="1"/>
  <c r="Z40" i="1"/>
  <c r="O40" i="1"/>
  <c r="BF40" i="1" s="1"/>
  <c r="L40" i="1"/>
  <c r="AL40" i="1" s="1"/>
  <c r="AU39" i="1"/>
  <c r="AT39" i="1"/>
  <c r="AS39" i="1"/>
  <c r="L39" i="1"/>
  <c r="F18" i="2" s="1"/>
  <c r="I18" i="2" s="1"/>
  <c r="BW38" i="1"/>
  <c r="BJ38" i="1"/>
  <c r="BD38" i="1"/>
  <c r="AX38" i="1"/>
  <c r="AW38" i="1"/>
  <c r="AP38" i="1"/>
  <c r="BI38" i="1" s="1"/>
  <c r="AO38" i="1"/>
  <c r="AK38" i="1"/>
  <c r="AT37" i="1" s="1"/>
  <c r="AJ38" i="1"/>
  <c r="AH38" i="1"/>
  <c r="AG38" i="1"/>
  <c r="AF38" i="1"/>
  <c r="AE38" i="1"/>
  <c r="AD38" i="1"/>
  <c r="AC38" i="1"/>
  <c r="Z38" i="1"/>
  <c r="O38" i="1"/>
  <c r="BF38" i="1" s="1"/>
  <c r="L38" i="1"/>
  <c r="K38" i="1"/>
  <c r="K37" i="1" s="1"/>
  <c r="E17" i="2" s="1"/>
  <c r="AS37" i="1"/>
  <c r="O37" i="1"/>
  <c r="G17" i="2" s="1"/>
  <c r="BW36" i="1"/>
  <c r="BJ36" i="1"/>
  <c r="BF36" i="1"/>
  <c r="BD36" i="1"/>
  <c r="AP36" i="1"/>
  <c r="AO36" i="1"/>
  <c r="AL36" i="1"/>
  <c r="AK36" i="1"/>
  <c r="AJ36" i="1"/>
  <c r="AH36" i="1"/>
  <c r="AG36" i="1"/>
  <c r="AF36" i="1"/>
  <c r="AE36" i="1"/>
  <c r="AD36" i="1"/>
  <c r="Z36" i="1"/>
  <c r="O36" i="1"/>
  <c r="L36" i="1"/>
  <c r="M36" i="1" s="1"/>
  <c r="J36" i="1"/>
  <c r="BW35" i="1"/>
  <c r="BJ35" i="1"/>
  <c r="BD35" i="1"/>
  <c r="AP35" i="1"/>
  <c r="BI35" i="1" s="1"/>
  <c r="AC35" i="1" s="1"/>
  <c r="AO35" i="1"/>
  <c r="AK35" i="1"/>
  <c r="AJ35" i="1"/>
  <c r="AH35" i="1"/>
  <c r="AG35" i="1"/>
  <c r="AF35" i="1"/>
  <c r="AE35" i="1"/>
  <c r="AD35" i="1"/>
  <c r="Z35" i="1"/>
  <c r="O35" i="1"/>
  <c r="BF35" i="1" s="1"/>
  <c r="L35" i="1"/>
  <c r="AL35" i="1" s="1"/>
  <c r="BW34" i="1"/>
  <c r="BJ34" i="1"/>
  <c r="BD34" i="1"/>
  <c r="AP34" i="1"/>
  <c r="AO34" i="1"/>
  <c r="AK34" i="1"/>
  <c r="AJ34" i="1"/>
  <c r="AH34" i="1"/>
  <c r="AG34" i="1"/>
  <c r="AF34" i="1"/>
  <c r="AE34" i="1"/>
  <c r="AD34" i="1"/>
  <c r="Z34" i="1"/>
  <c r="O34" i="1"/>
  <c r="BF34" i="1" s="1"/>
  <c r="L34" i="1"/>
  <c r="K34" i="1"/>
  <c r="BW33" i="1"/>
  <c r="BJ33" i="1"/>
  <c r="BD33" i="1"/>
  <c r="AP33" i="1"/>
  <c r="BI33" i="1" s="1"/>
  <c r="AC33" i="1" s="1"/>
  <c r="AO33" i="1"/>
  <c r="BH33" i="1" s="1"/>
  <c r="AB33" i="1" s="1"/>
  <c r="AK33" i="1"/>
  <c r="AJ33" i="1"/>
  <c r="AH33" i="1"/>
  <c r="AG33" i="1"/>
  <c r="AF33" i="1"/>
  <c r="AE33" i="1"/>
  <c r="AD33" i="1"/>
  <c r="Z33" i="1"/>
  <c r="O33" i="1"/>
  <c r="BF33" i="1" s="1"/>
  <c r="M33" i="1"/>
  <c r="L33" i="1"/>
  <c r="AL33" i="1" s="1"/>
  <c r="AS32" i="1"/>
  <c r="BW31" i="1"/>
  <c r="BJ31" i="1"/>
  <c r="BD31" i="1"/>
  <c r="AX31" i="1"/>
  <c r="AP31" i="1"/>
  <c r="BI31" i="1" s="1"/>
  <c r="AO31" i="1"/>
  <c r="BH31" i="1" s="1"/>
  <c r="AB31" i="1" s="1"/>
  <c r="AK31" i="1"/>
  <c r="AJ31" i="1"/>
  <c r="AH31" i="1"/>
  <c r="AG31" i="1"/>
  <c r="AF31" i="1"/>
  <c r="AE31" i="1"/>
  <c r="AD31" i="1"/>
  <c r="AC31" i="1"/>
  <c r="Z31" i="1"/>
  <c r="O31" i="1"/>
  <c r="BF31" i="1" s="1"/>
  <c r="L31" i="1"/>
  <c r="AL31" i="1" s="1"/>
  <c r="K31" i="1"/>
  <c r="BW30" i="1"/>
  <c r="BJ30" i="1"/>
  <c r="BF30" i="1"/>
  <c r="BD30" i="1"/>
  <c r="AP30" i="1"/>
  <c r="AO30" i="1"/>
  <c r="BH30" i="1" s="1"/>
  <c r="AB30" i="1" s="1"/>
  <c r="AK30" i="1"/>
  <c r="AJ30" i="1"/>
  <c r="AH30" i="1"/>
  <c r="AG30" i="1"/>
  <c r="AF30" i="1"/>
  <c r="AE30" i="1"/>
  <c r="AD30" i="1"/>
  <c r="Z30" i="1"/>
  <c r="O30" i="1"/>
  <c r="L30" i="1"/>
  <c r="AL30" i="1" s="1"/>
  <c r="BW29" i="1"/>
  <c r="M29" i="1" s="1"/>
  <c r="BJ29" i="1"/>
  <c r="BD29" i="1"/>
  <c r="AW29" i="1"/>
  <c r="AP29" i="1"/>
  <c r="BI29" i="1" s="1"/>
  <c r="AC29" i="1" s="1"/>
  <c r="AO29" i="1"/>
  <c r="BH29" i="1" s="1"/>
  <c r="AB29" i="1" s="1"/>
  <c r="AK29" i="1"/>
  <c r="AT27" i="1" s="1"/>
  <c r="AJ29" i="1"/>
  <c r="AH29" i="1"/>
  <c r="AG29" i="1"/>
  <c r="AF29" i="1"/>
  <c r="AE29" i="1"/>
  <c r="AD29" i="1"/>
  <c r="Z29" i="1"/>
  <c r="O29" i="1"/>
  <c r="BF29" i="1" s="1"/>
  <c r="L29" i="1"/>
  <c r="AL29" i="1" s="1"/>
  <c r="J29" i="1"/>
  <c r="BW28" i="1"/>
  <c r="BJ28" i="1"/>
  <c r="BD28" i="1"/>
  <c r="AP28" i="1"/>
  <c r="BI28" i="1" s="1"/>
  <c r="AC28" i="1" s="1"/>
  <c r="AO28" i="1"/>
  <c r="AK28" i="1"/>
  <c r="AJ28" i="1"/>
  <c r="AH28" i="1"/>
  <c r="AG28" i="1"/>
  <c r="AF28" i="1"/>
  <c r="AE28" i="1"/>
  <c r="AD28" i="1"/>
  <c r="Z28" i="1"/>
  <c r="O28" i="1"/>
  <c r="BF28" i="1" s="1"/>
  <c r="L28" i="1"/>
  <c r="M28" i="1" s="1"/>
  <c r="BW26" i="1"/>
  <c r="BJ26" i="1"/>
  <c r="BD26" i="1"/>
  <c r="AP26" i="1"/>
  <c r="AO26" i="1"/>
  <c r="BH26" i="1" s="1"/>
  <c r="AB26" i="1" s="1"/>
  <c r="AK26" i="1"/>
  <c r="AJ26" i="1"/>
  <c r="AH26" i="1"/>
  <c r="AG26" i="1"/>
  <c r="AF26" i="1"/>
  <c r="AE26" i="1"/>
  <c r="AD26" i="1"/>
  <c r="Z26" i="1"/>
  <c r="O26" i="1"/>
  <c r="BF26" i="1" s="1"/>
  <c r="L26" i="1"/>
  <c r="AL26" i="1" s="1"/>
  <c r="BW25" i="1"/>
  <c r="BJ25" i="1"/>
  <c r="BD25" i="1"/>
  <c r="AX25" i="1"/>
  <c r="AP25" i="1"/>
  <c r="BI25" i="1" s="1"/>
  <c r="AO25" i="1"/>
  <c r="BH25" i="1" s="1"/>
  <c r="AB25" i="1" s="1"/>
  <c r="AL25" i="1"/>
  <c r="AK25" i="1"/>
  <c r="AJ25" i="1"/>
  <c r="AH25" i="1"/>
  <c r="AG25" i="1"/>
  <c r="AF25" i="1"/>
  <c r="AE25" i="1"/>
  <c r="AD25" i="1"/>
  <c r="AC25" i="1"/>
  <c r="Z25" i="1"/>
  <c r="O25" i="1"/>
  <c r="BF25" i="1" s="1"/>
  <c r="L25" i="1"/>
  <c r="L24" i="1" s="1"/>
  <c r="F14" i="2" s="1"/>
  <c r="I14" i="2" s="1"/>
  <c r="K25" i="1"/>
  <c r="AS24" i="1"/>
  <c r="BW23" i="1"/>
  <c r="BJ23" i="1"/>
  <c r="BD23" i="1"/>
  <c r="AW23" i="1"/>
  <c r="AP23" i="1"/>
  <c r="BI23" i="1" s="1"/>
  <c r="AC23" i="1" s="1"/>
  <c r="AO23" i="1"/>
  <c r="BH23" i="1" s="1"/>
  <c r="AB23" i="1" s="1"/>
  <c r="AK23" i="1"/>
  <c r="AT22" i="1" s="1"/>
  <c r="AJ23" i="1"/>
  <c r="AH23" i="1"/>
  <c r="AG23" i="1"/>
  <c r="AF23" i="1"/>
  <c r="AE23" i="1"/>
  <c r="AD23" i="1"/>
  <c r="Z23" i="1"/>
  <c r="O23" i="1"/>
  <c r="O22" i="1" s="1"/>
  <c r="G13" i="2" s="1"/>
  <c r="L23" i="1"/>
  <c r="AL23" i="1" s="1"/>
  <c r="AU22" i="1" s="1"/>
  <c r="J23" i="1"/>
  <c r="AS22" i="1"/>
  <c r="J22" i="1"/>
  <c r="D13" i="2" s="1"/>
  <c r="BW21" i="1"/>
  <c r="BJ21" i="1"/>
  <c r="BD21" i="1"/>
  <c r="AX21" i="1"/>
  <c r="AP21" i="1"/>
  <c r="BI21" i="1" s="1"/>
  <c r="AC21" i="1" s="1"/>
  <c r="AO21" i="1"/>
  <c r="BH21" i="1" s="1"/>
  <c r="AB21" i="1" s="1"/>
  <c r="AL21" i="1"/>
  <c r="AK21" i="1"/>
  <c r="AJ21" i="1"/>
  <c r="AH21" i="1"/>
  <c r="AG21" i="1"/>
  <c r="AF21" i="1"/>
  <c r="AE21" i="1"/>
  <c r="AD21" i="1"/>
  <c r="Z21" i="1"/>
  <c r="O21" i="1"/>
  <c r="BF21" i="1" s="1"/>
  <c r="L21" i="1"/>
  <c r="K21" i="1"/>
  <c r="J21" i="1"/>
  <c r="BW20" i="1"/>
  <c r="BJ20" i="1"/>
  <c r="BD20" i="1"/>
  <c r="AP20" i="1"/>
  <c r="AO20" i="1"/>
  <c r="BH20" i="1" s="1"/>
  <c r="AB20" i="1" s="1"/>
  <c r="AK20" i="1"/>
  <c r="AJ20" i="1"/>
  <c r="AS19" i="1" s="1"/>
  <c r="AH20" i="1"/>
  <c r="AG20" i="1"/>
  <c r="AF20" i="1"/>
  <c r="AE20" i="1"/>
  <c r="AD20" i="1"/>
  <c r="Z20" i="1"/>
  <c r="O20" i="1"/>
  <c r="L20" i="1"/>
  <c r="AL20" i="1" s="1"/>
  <c r="BW18" i="1"/>
  <c r="BJ18" i="1"/>
  <c r="BD18" i="1"/>
  <c r="AP18" i="1"/>
  <c r="AO18" i="1"/>
  <c r="BH18" i="1" s="1"/>
  <c r="AB18" i="1" s="1"/>
  <c r="AK18" i="1"/>
  <c r="AJ18" i="1"/>
  <c r="AH18" i="1"/>
  <c r="AG18" i="1"/>
  <c r="AF18" i="1"/>
  <c r="AE18" i="1"/>
  <c r="AD18" i="1"/>
  <c r="Z18" i="1"/>
  <c r="O18" i="1"/>
  <c r="BF18" i="1" s="1"/>
  <c r="L18" i="1"/>
  <c r="AL18" i="1" s="1"/>
  <c r="BW17" i="1"/>
  <c r="BJ17" i="1"/>
  <c r="BF17" i="1"/>
  <c r="BD17" i="1"/>
  <c r="AP17" i="1"/>
  <c r="BI17" i="1" s="1"/>
  <c r="AC17" i="1" s="1"/>
  <c r="AO17" i="1"/>
  <c r="BH17" i="1" s="1"/>
  <c r="AB17" i="1" s="1"/>
  <c r="AK17" i="1"/>
  <c r="AJ17" i="1"/>
  <c r="AH17" i="1"/>
  <c r="AG17" i="1"/>
  <c r="AF17" i="1"/>
  <c r="AE17" i="1"/>
  <c r="AD17" i="1"/>
  <c r="Z17" i="1"/>
  <c r="O17" i="1"/>
  <c r="L17" i="1"/>
  <c r="M17" i="1" s="1"/>
  <c r="BW16" i="1"/>
  <c r="BJ16" i="1"/>
  <c r="BF16" i="1"/>
  <c r="BD16" i="1"/>
  <c r="AP16" i="1"/>
  <c r="AO16" i="1"/>
  <c r="BH16" i="1" s="1"/>
  <c r="AB16" i="1" s="1"/>
  <c r="AK16" i="1"/>
  <c r="AJ16" i="1"/>
  <c r="AH16" i="1"/>
  <c r="AG16" i="1"/>
  <c r="AF16" i="1"/>
  <c r="AE16" i="1"/>
  <c r="AD16" i="1"/>
  <c r="Z16" i="1"/>
  <c r="O16" i="1"/>
  <c r="L16" i="1"/>
  <c r="AL16" i="1" s="1"/>
  <c r="J16" i="1"/>
  <c r="BW15" i="1"/>
  <c r="BJ15" i="1"/>
  <c r="BD15" i="1"/>
  <c r="AP15" i="1"/>
  <c r="BI15" i="1" s="1"/>
  <c r="AC15" i="1" s="1"/>
  <c r="AO15" i="1"/>
  <c r="BH15" i="1" s="1"/>
  <c r="AB15" i="1" s="1"/>
  <c r="AK15" i="1"/>
  <c r="AJ15" i="1"/>
  <c r="AH15" i="1"/>
  <c r="AG15" i="1"/>
  <c r="AF15" i="1"/>
  <c r="AE15" i="1"/>
  <c r="AD15" i="1"/>
  <c r="Z15" i="1"/>
  <c r="O15" i="1"/>
  <c r="BF15" i="1" s="1"/>
  <c r="L15" i="1"/>
  <c r="AL15" i="1" s="1"/>
  <c r="BW14" i="1"/>
  <c r="BJ14" i="1"/>
  <c r="BD14" i="1"/>
  <c r="AP14" i="1"/>
  <c r="AO14" i="1"/>
  <c r="BH14" i="1" s="1"/>
  <c r="AB14" i="1" s="1"/>
  <c r="AK14" i="1"/>
  <c r="AJ14" i="1"/>
  <c r="AH14" i="1"/>
  <c r="AG14" i="1"/>
  <c r="AF14" i="1"/>
  <c r="AE14" i="1"/>
  <c r="AD14" i="1"/>
  <c r="Z14" i="1"/>
  <c r="O14" i="1"/>
  <c r="BF14" i="1" s="1"/>
  <c r="L14" i="1"/>
  <c r="AL14" i="1" s="1"/>
  <c r="BW13" i="1"/>
  <c r="BJ13" i="1"/>
  <c r="BD13" i="1"/>
  <c r="AW13" i="1"/>
  <c r="AP13" i="1"/>
  <c r="BI13" i="1" s="1"/>
  <c r="AC13" i="1" s="1"/>
  <c r="AO13" i="1"/>
  <c r="BH13" i="1" s="1"/>
  <c r="AB13" i="1" s="1"/>
  <c r="AK13" i="1"/>
  <c r="AJ13" i="1"/>
  <c r="AH13" i="1"/>
  <c r="AG13" i="1"/>
  <c r="AF13" i="1"/>
  <c r="AE13" i="1"/>
  <c r="AD13" i="1"/>
  <c r="Z13" i="1"/>
  <c r="O13" i="1"/>
  <c r="BF13" i="1" s="1"/>
  <c r="L13" i="1"/>
  <c r="J13" i="1"/>
  <c r="AU1" i="1"/>
  <c r="AT1" i="1"/>
  <c r="AS1" i="1"/>
  <c r="BI90" i="1" l="1"/>
  <c r="AE90" i="1" s="1"/>
  <c r="AX148" i="1"/>
  <c r="AV147" i="1"/>
  <c r="K43" i="1"/>
  <c r="O44" i="1"/>
  <c r="G20" i="2" s="1"/>
  <c r="AL114" i="1"/>
  <c r="AU111" i="1" s="1"/>
  <c r="M114" i="1"/>
  <c r="AW134" i="1"/>
  <c r="BH134" i="1"/>
  <c r="AD134" i="1" s="1"/>
  <c r="J134" i="1"/>
  <c r="AW161" i="1"/>
  <c r="J161" i="1"/>
  <c r="M13" i="1"/>
  <c r="K17" i="1"/>
  <c r="BF23" i="1"/>
  <c r="AL28" i="1"/>
  <c r="J31" i="1"/>
  <c r="O32" i="1"/>
  <c r="G16" i="2" s="1"/>
  <c r="BI67" i="1"/>
  <c r="AC67" i="1" s="1"/>
  <c r="J91" i="1"/>
  <c r="BI96" i="1"/>
  <c r="AE96" i="1" s="1"/>
  <c r="AX96" i="1"/>
  <c r="AL107" i="1"/>
  <c r="M107" i="1"/>
  <c r="AL109" i="1"/>
  <c r="J126" i="1"/>
  <c r="K128" i="1"/>
  <c r="BH138" i="1"/>
  <c r="AD138" i="1" s="1"/>
  <c r="AW142" i="1"/>
  <c r="BH142" i="1"/>
  <c r="AD142" i="1" s="1"/>
  <c r="BI160" i="1"/>
  <c r="AE160" i="1" s="1"/>
  <c r="AX160" i="1"/>
  <c r="AL161" i="1"/>
  <c r="AU162" i="1"/>
  <c r="BH164" i="1"/>
  <c r="AD164" i="1" s="1"/>
  <c r="BI171" i="1"/>
  <c r="AC171" i="1" s="1"/>
  <c r="K171" i="1"/>
  <c r="F22" i="4"/>
  <c r="AW109" i="1"/>
  <c r="J109" i="1"/>
  <c r="M183" i="1"/>
  <c r="AL183" i="1"/>
  <c r="J201" i="1"/>
  <c r="AW201" i="1"/>
  <c r="BH201" i="1"/>
  <c r="AF201" i="1" s="1"/>
  <c r="BI226" i="1"/>
  <c r="AG226" i="1" s="1"/>
  <c r="AX226" i="1"/>
  <c r="AL13" i="1"/>
  <c r="AX13" i="1"/>
  <c r="AV13" i="1" s="1"/>
  <c r="M16" i="1"/>
  <c r="AW16" i="1"/>
  <c r="AW17" i="1"/>
  <c r="O19" i="1"/>
  <c r="G12" i="2" s="1"/>
  <c r="AT19" i="1"/>
  <c r="BF20" i="1"/>
  <c r="L22" i="1"/>
  <c r="F13" i="2" s="1"/>
  <c r="I13" i="2" s="1"/>
  <c r="AX23" i="1"/>
  <c r="AV23" i="1" s="1"/>
  <c r="M23" i="1"/>
  <c r="M22" i="1" s="1"/>
  <c r="AS27" i="1"/>
  <c r="AX29" i="1"/>
  <c r="J30" i="1"/>
  <c r="J33" i="1"/>
  <c r="AT32" i="1"/>
  <c r="AW33" i="1"/>
  <c r="AX35" i="1"/>
  <c r="AV35" i="1" s="1"/>
  <c r="BI42" i="1"/>
  <c r="AC42" i="1" s="1"/>
  <c r="L41" i="1"/>
  <c r="F19" i="2" s="1"/>
  <c r="I19" i="2" s="1"/>
  <c r="AV45" i="1"/>
  <c r="BH49" i="1"/>
  <c r="AB49" i="1" s="1"/>
  <c r="J56" i="1"/>
  <c r="BH59" i="1"/>
  <c r="AB59" i="1" s="1"/>
  <c r="BH64" i="1"/>
  <c r="AB64" i="1" s="1"/>
  <c r="AS65" i="1"/>
  <c r="AW67" i="1"/>
  <c r="AV67" i="1" s="1"/>
  <c r="AL68" i="1"/>
  <c r="AL82" i="1"/>
  <c r="AU80" i="1" s="1"/>
  <c r="BI87" i="1"/>
  <c r="AE87" i="1" s="1"/>
  <c r="AX87" i="1"/>
  <c r="BH91" i="1"/>
  <c r="AD91" i="1" s="1"/>
  <c r="K96" i="1"/>
  <c r="AW100" i="1"/>
  <c r="J100" i="1"/>
  <c r="L108" i="1"/>
  <c r="F32" i="2" s="1"/>
  <c r="I32" i="2" s="1"/>
  <c r="M110" i="1"/>
  <c r="M108" i="1" s="1"/>
  <c r="AT111" i="1"/>
  <c r="AL122" i="1"/>
  <c r="AX124" i="1"/>
  <c r="M126" i="1"/>
  <c r="BI130" i="1"/>
  <c r="AE130" i="1" s="1"/>
  <c r="AX130" i="1"/>
  <c r="K137" i="1"/>
  <c r="J140" i="1"/>
  <c r="AL140" i="1"/>
  <c r="M142" i="1"/>
  <c r="AL142" i="1"/>
  <c r="BF145" i="1"/>
  <c r="O144" i="1"/>
  <c r="G36" i="2" s="1"/>
  <c r="K146" i="1"/>
  <c r="E37" i="2" s="1"/>
  <c r="AT149" i="1"/>
  <c r="J151" i="1"/>
  <c r="J149" i="1" s="1"/>
  <c r="D38" i="2" s="1"/>
  <c r="K160" i="1"/>
  <c r="AW170" i="1"/>
  <c r="AV170" i="1" s="1"/>
  <c r="BH170" i="1"/>
  <c r="AB170" i="1" s="1"/>
  <c r="AL171" i="1"/>
  <c r="AL179" i="1"/>
  <c r="AT98" i="1"/>
  <c r="AW129" i="1"/>
  <c r="BH129" i="1"/>
  <c r="AD129" i="1" s="1"/>
  <c r="J146" i="1"/>
  <c r="D37" i="2" s="1"/>
  <c r="BF166" i="1"/>
  <c r="O165" i="1"/>
  <c r="G41" i="2" s="1"/>
  <c r="AW181" i="1"/>
  <c r="J181" i="1"/>
  <c r="AW186" i="1"/>
  <c r="J186" i="1"/>
  <c r="J195" i="1"/>
  <c r="AW195" i="1"/>
  <c r="BC195" i="1" s="1"/>
  <c r="BH195" i="1"/>
  <c r="AF195" i="1" s="1"/>
  <c r="K13" i="1"/>
  <c r="J17" i="1"/>
  <c r="AL17" i="1"/>
  <c r="AU12" i="1" s="1"/>
  <c r="AX17" i="1"/>
  <c r="L19" i="1"/>
  <c r="F12" i="2" s="1"/>
  <c r="I12" i="2" s="1"/>
  <c r="M21" i="1"/>
  <c r="K23" i="1"/>
  <c r="K22" i="1" s="1"/>
  <c r="E13" i="2" s="1"/>
  <c r="M25" i="1"/>
  <c r="O27" i="1"/>
  <c r="G15" i="2" s="1"/>
  <c r="K29" i="1"/>
  <c r="AU27" i="1"/>
  <c r="AW30" i="1"/>
  <c r="AW31" i="1"/>
  <c r="K33" i="1"/>
  <c r="AX33" i="1"/>
  <c r="BC33" i="1" s="1"/>
  <c r="K35" i="1"/>
  <c r="M40" i="1"/>
  <c r="M39" i="1" s="1"/>
  <c r="AV42" i="1"/>
  <c r="AT50" i="1"/>
  <c r="AL70" i="1"/>
  <c r="L69" i="1"/>
  <c r="F26" i="2" s="1"/>
  <c r="I26" i="2" s="1"/>
  <c r="AS69" i="1"/>
  <c r="L80" i="1"/>
  <c r="F28" i="2" s="1"/>
  <c r="I28" i="2" s="1"/>
  <c r="M80" i="1"/>
  <c r="AW97" i="1"/>
  <c r="BH97" i="1"/>
  <c r="AD97" i="1" s="1"/>
  <c r="J97" i="1"/>
  <c r="BI105" i="1"/>
  <c r="AE105" i="1" s="1"/>
  <c r="K105" i="1"/>
  <c r="K124" i="1"/>
  <c r="AL128" i="1"/>
  <c r="BI128" i="1"/>
  <c r="AE128" i="1" s="1"/>
  <c r="M129" i="1"/>
  <c r="AL129" i="1"/>
  <c r="J139" i="1"/>
  <c r="AL139" i="1"/>
  <c r="AL145" i="1"/>
  <c r="AU144" i="1" s="1"/>
  <c r="AL150" i="1"/>
  <c r="AU149" i="1" s="1"/>
  <c r="AL154" i="1"/>
  <c r="M154" i="1"/>
  <c r="J159" i="1"/>
  <c r="BH159" i="1"/>
  <c r="AD159" i="1" s="1"/>
  <c r="AW160" i="1"/>
  <c r="BC160" i="1" s="1"/>
  <c r="J160" i="1"/>
  <c r="J169" i="1"/>
  <c r="D42" i="2" s="1"/>
  <c r="AS172" i="1"/>
  <c r="BI177" i="1"/>
  <c r="AC177" i="1" s="1"/>
  <c r="AL202" i="1"/>
  <c r="M202" i="1"/>
  <c r="K235" i="1"/>
  <c r="BI235" i="1"/>
  <c r="AG235" i="1" s="1"/>
  <c r="BC186" i="1"/>
  <c r="AL198" i="1"/>
  <c r="AX198" i="1"/>
  <c r="M201" i="1"/>
  <c r="AX232" i="1"/>
  <c r="AV232" i="1" s="1"/>
  <c r="BI240" i="1"/>
  <c r="AG240" i="1" s="1"/>
  <c r="O146" i="1"/>
  <c r="G37" i="2" s="1"/>
  <c r="M79" i="1"/>
  <c r="M78" i="1" s="1"/>
  <c r="AT108" i="1"/>
  <c r="M116" i="1"/>
  <c r="BC125" i="1"/>
  <c r="M135" i="1"/>
  <c r="BC138" i="1"/>
  <c r="M143" i="1"/>
  <c r="M180" i="1"/>
  <c r="M185" i="1"/>
  <c r="M187" i="1"/>
  <c r="J190" i="1"/>
  <c r="K198" i="1"/>
  <c r="AX206" i="1"/>
  <c r="AV206" i="1" s="1"/>
  <c r="BH209" i="1"/>
  <c r="AF209" i="1" s="1"/>
  <c r="AX214" i="1"/>
  <c r="AV214" i="1" s="1"/>
  <c r="BH217" i="1"/>
  <c r="AB217" i="1" s="1"/>
  <c r="BH224" i="1"/>
  <c r="AF224" i="1" s="1"/>
  <c r="AX229" i="1"/>
  <c r="J231" i="1"/>
  <c r="BH235" i="1"/>
  <c r="AF235" i="1" s="1"/>
  <c r="K240" i="1"/>
  <c r="K239" i="1" s="1"/>
  <c r="E47" i="2" s="1"/>
  <c r="J244" i="1"/>
  <c r="J246" i="1"/>
  <c r="M76" i="1"/>
  <c r="AU24" i="1"/>
  <c r="AT24" i="1"/>
  <c r="O24" i="1"/>
  <c r="G14" i="2" s="1"/>
  <c r="K15" i="1"/>
  <c r="AS12" i="1"/>
  <c r="L12" i="1"/>
  <c r="F11" i="2" s="1"/>
  <c r="I11" i="2" s="1"/>
  <c r="J15" i="1"/>
  <c r="AW15" i="1"/>
  <c r="M15" i="1"/>
  <c r="AX15" i="1"/>
  <c r="AV15" i="1" s="1"/>
  <c r="AT12" i="1"/>
  <c r="O50" i="1"/>
  <c r="G23" i="2" s="1"/>
  <c r="O78" i="1"/>
  <c r="G27" i="2" s="1"/>
  <c r="O84" i="1"/>
  <c r="G29" i="2" s="1"/>
  <c r="O98" i="1"/>
  <c r="G31" i="2" s="1"/>
  <c r="O132" i="1"/>
  <c r="G35" i="2" s="1"/>
  <c r="O39" i="1"/>
  <c r="G18" i="2" s="1"/>
  <c r="O69" i="1"/>
  <c r="G26" i="2" s="1"/>
  <c r="O89" i="1"/>
  <c r="G30" i="2" s="1"/>
  <c r="O108" i="1"/>
  <c r="G32" i="2" s="1"/>
  <c r="O162" i="1"/>
  <c r="G40" i="2" s="1"/>
  <c r="O12" i="1"/>
  <c r="G11" i="2" s="1"/>
  <c r="BI76" i="1"/>
  <c r="AC76" i="1" s="1"/>
  <c r="AX76" i="1"/>
  <c r="K76" i="1"/>
  <c r="AW107" i="1"/>
  <c r="BH107" i="1"/>
  <c r="AD107" i="1" s="1"/>
  <c r="J107" i="1"/>
  <c r="AL123" i="1"/>
  <c r="M123" i="1"/>
  <c r="AW180" i="1"/>
  <c r="AV180" i="1" s="1"/>
  <c r="BH180" i="1"/>
  <c r="AB180" i="1" s="1"/>
  <c r="J26" i="1"/>
  <c r="K64" i="1"/>
  <c r="BI64" i="1"/>
  <c r="AC64" i="1" s="1"/>
  <c r="AW66" i="1"/>
  <c r="BH66" i="1"/>
  <c r="AB66" i="1" s="1"/>
  <c r="AT65" i="1"/>
  <c r="AX72" i="1"/>
  <c r="K72" i="1"/>
  <c r="BI72" i="1"/>
  <c r="AC72" i="1" s="1"/>
  <c r="L89" i="1"/>
  <c r="F30" i="2" s="1"/>
  <c r="I30" i="2" s="1"/>
  <c r="AL90" i="1"/>
  <c r="AL102" i="1"/>
  <c r="M102" i="1"/>
  <c r="AW104" i="1"/>
  <c r="J104" i="1"/>
  <c r="AX133" i="1"/>
  <c r="BI133" i="1"/>
  <c r="AE133" i="1" s="1"/>
  <c r="K133" i="1"/>
  <c r="AL136" i="1"/>
  <c r="M136" i="1"/>
  <c r="AL192" i="1"/>
  <c r="M192" i="1"/>
  <c r="AW220" i="1"/>
  <c r="BC220" i="1" s="1"/>
  <c r="BH220" i="1"/>
  <c r="AF220" i="1" s="1"/>
  <c r="BI228" i="1"/>
  <c r="AG228" i="1" s="1"/>
  <c r="AX228" i="1"/>
  <c r="BI14" i="1"/>
  <c r="AC14" i="1" s="1"/>
  <c r="AX14" i="1"/>
  <c r="K14" i="1"/>
  <c r="BI20" i="1"/>
  <c r="AC20" i="1" s="1"/>
  <c r="AX20" i="1"/>
  <c r="K20" i="1"/>
  <c r="K19" i="1" s="1"/>
  <c r="E12" i="2" s="1"/>
  <c r="AW53" i="1"/>
  <c r="BH53" i="1"/>
  <c r="AB53" i="1" s="1"/>
  <c r="K56" i="1"/>
  <c r="BI56" i="1"/>
  <c r="AC56" i="1" s="1"/>
  <c r="J60" i="1"/>
  <c r="K60" i="1"/>
  <c r="AX60" i="1"/>
  <c r="BC60" i="1" s="1"/>
  <c r="BI60" i="1"/>
  <c r="AC60" i="1" s="1"/>
  <c r="AX61" i="1"/>
  <c r="BC61" i="1" s="1"/>
  <c r="BI61" i="1"/>
  <c r="AC61" i="1" s="1"/>
  <c r="AX64" i="1"/>
  <c r="AV64" i="1" s="1"/>
  <c r="M71" i="1"/>
  <c r="M69" i="1" s="1"/>
  <c r="BH71" i="1"/>
  <c r="AB71" i="1" s="1"/>
  <c r="AL72" i="1"/>
  <c r="AU69" i="1" s="1"/>
  <c r="M72" i="1"/>
  <c r="BH74" i="1"/>
  <c r="AB74" i="1" s="1"/>
  <c r="AW74" i="1"/>
  <c r="BI86" i="1"/>
  <c r="AE86" i="1" s="1"/>
  <c r="AX86" i="1"/>
  <c r="AV86" i="1" s="1"/>
  <c r="M87" i="1"/>
  <c r="AL87" i="1"/>
  <c r="AU84" i="1" s="1"/>
  <c r="AX92" i="1"/>
  <c r="BI92" i="1"/>
  <c r="AE92" i="1" s="1"/>
  <c r="K92" i="1"/>
  <c r="M94" i="1"/>
  <c r="AL94" i="1"/>
  <c r="AX110" i="1"/>
  <c r="BI110" i="1"/>
  <c r="AE110" i="1" s="1"/>
  <c r="K110" i="1"/>
  <c r="K108" i="1" s="1"/>
  <c r="E32" i="2" s="1"/>
  <c r="AW123" i="1"/>
  <c r="J123" i="1"/>
  <c r="AW130" i="1"/>
  <c r="AV130" i="1" s="1"/>
  <c r="J130" i="1"/>
  <c r="M131" i="1"/>
  <c r="AL131" i="1"/>
  <c r="L132" i="1"/>
  <c r="F35" i="2" s="1"/>
  <c r="I35" i="2" s="1"/>
  <c r="AL133" i="1"/>
  <c r="M133" i="1"/>
  <c r="M148" i="1"/>
  <c r="M146" i="1" s="1"/>
  <c r="F37" i="2"/>
  <c r="I37" i="2" s="1"/>
  <c r="AL148" i="1"/>
  <c r="AU146" i="1" s="1"/>
  <c r="M156" i="1"/>
  <c r="AL156" i="1"/>
  <c r="M157" i="1"/>
  <c r="AL157" i="1"/>
  <c r="AL168" i="1"/>
  <c r="M168" i="1"/>
  <c r="M170" i="1"/>
  <c r="M169" i="1" s="1"/>
  <c r="AL170" i="1"/>
  <c r="AU169" i="1" s="1"/>
  <c r="L169" i="1"/>
  <c r="F42" i="2" s="1"/>
  <c r="I42" i="2" s="1"/>
  <c r="K190" i="1"/>
  <c r="AX190" i="1"/>
  <c r="BC190" i="1" s="1"/>
  <c r="BI190" i="1"/>
  <c r="AG190" i="1" s="1"/>
  <c r="AL191" i="1"/>
  <c r="M191" i="1"/>
  <c r="BI202" i="1"/>
  <c r="AG202" i="1" s="1"/>
  <c r="AX202" i="1"/>
  <c r="K202" i="1"/>
  <c r="AW210" i="1"/>
  <c r="BH210" i="1"/>
  <c r="AF210" i="1" s="1"/>
  <c r="J220" i="1"/>
  <c r="AW221" i="1"/>
  <c r="AV221" i="1" s="1"/>
  <c r="BH221" i="1"/>
  <c r="AF221" i="1" s="1"/>
  <c r="AW94" i="1"/>
  <c r="BC94" i="1" s="1"/>
  <c r="J94" i="1"/>
  <c r="AW143" i="1"/>
  <c r="J143" i="1"/>
  <c r="AW157" i="1"/>
  <c r="J157" i="1"/>
  <c r="J180" i="1"/>
  <c r="BI26" i="1"/>
  <c r="AC26" i="1" s="1"/>
  <c r="AX26" i="1"/>
  <c r="K26" i="1"/>
  <c r="K24" i="1" s="1"/>
  <c r="E14" i="2" s="1"/>
  <c r="L27" i="1"/>
  <c r="F15" i="2" s="1"/>
  <c r="I15" i="2" s="1"/>
  <c r="AX28" i="1"/>
  <c r="AV28" i="1" s="1"/>
  <c r="BH35" i="1"/>
  <c r="AB35" i="1" s="1"/>
  <c r="AW35" i="1"/>
  <c r="J35" i="1"/>
  <c r="BH60" i="1"/>
  <c r="AB60" i="1" s="1"/>
  <c r="AV61" i="1"/>
  <c r="AL95" i="1"/>
  <c r="M95" i="1"/>
  <c r="AX101" i="1"/>
  <c r="BI101" i="1"/>
  <c r="AE101" i="1" s="1"/>
  <c r="K101" i="1"/>
  <c r="AW119" i="1"/>
  <c r="J119" i="1"/>
  <c r="BH119" i="1"/>
  <c r="AD119" i="1" s="1"/>
  <c r="M153" i="1"/>
  <c r="L152" i="1"/>
  <c r="F39" i="2" s="1"/>
  <c r="I39" i="2" s="1"/>
  <c r="AL153" i="1"/>
  <c r="BI191" i="1"/>
  <c r="AG191" i="1" s="1"/>
  <c r="K191" i="1"/>
  <c r="J14" i="1"/>
  <c r="J18" i="1"/>
  <c r="BI18" i="1"/>
  <c r="AC18" i="1" s="1"/>
  <c r="AX18" i="1"/>
  <c r="K18" i="1"/>
  <c r="J20" i="1"/>
  <c r="J19" i="1" s="1"/>
  <c r="D12" i="2" s="1"/>
  <c r="AW26" i="1"/>
  <c r="K28" i="1"/>
  <c r="BH34" i="1"/>
  <c r="AB34" i="1" s="1"/>
  <c r="J34" i="1"/>
  <c r="AW34" i="1"/>
  <c r="BI36" i="1"/>
  <c r="AC36" i="1" s="1"/>
  <c r="K36" i="1"/>
  <c r="K32" i="1" s="1"/>
  <c r="E16" i="2" s="1"/>
  <c r="AX36" i="1"/>
  <c r="BH38" i="1"/>
  <c r="AB38" i="1" s="1"/>
  <c r="J38" i="1"/>
  <c r="J37" i="1" s="1"/>
  <c r="D17" i="2" s="1"/>
  <c r="AW52" i="1"/>
  <c r="BH52" i="1"/>
  <c r="AB52" i="1" s="1"/>
  <c r="AW14" i="1"/>
  <c r="BI16" i="1"/>
  <c r="AC16" i="1" s="1"/>
  <c r="AX16" i="1"/>
  <c r="AV16" i="1" s="1"/>
  <c r="K16" i="1"/>
  <c r="AW18" i="1"/>
  <c r="AV18" i="1" s="1"/>
  <c r="AU19" i="1"/>
  <c r="AW20" i="1"/>
  <c r="AV20" i="1" s="1"/>
  <c r="AW21" i="1"/>
  <c r="J25" i="1"/>
  <c r="AW25" i="1"/>
  <c r="AV25" i="1" s="1"/>
  <c r="BH28" i="1"/>
  <c r="AB28" i="1" s="1"/>
  <c r="AW28" i="1"/>
  <c r="J28" i="1"/>
  <c r="BI30" i="1"/>
  <c r="AC30" i="1" s="1"/>
  <c r="AX30" i="1"/>
  <c r="BC30" i="1" s="1"/>
  <c r="K30" i="1"/>
  <c r="BI34" i="1"/>
  <c r="AC34" i="1" s="1"/>
  <c r="AX34" i="1"/>
  <c r="AV34" i="1" s="1"/>
  <c r="AL38" i="1"/>
  <c r="AU37" i="1" s="1"/>
  <c r="L37" i="1"/>
  <c r="F17" i="2" s="1"/>
  <c r="I17" i="2" s="1"/>
  <c r="AT41" i="1"/>
  <c r="AW47" i="1"/>
  <c r="BH47" i="1"/>
  <c r="AB47" i="1" s="1"/>
  <c r="J47" i="1"/>
  <c r="J46" i="1" s="1"/>
  <c r="D21" i="2" s="1"/>
  <c r="J53" i="1"/>
  <c r="K53" i="1"/>
  <c r="K50" i="1" s="1"/>
  <c r="E23" i="2" s="1"/>
  <c r="BI53" i="1"/>
  <c r="AC53" i="1" s="1"/>
  <c r="AX53" i="1"/>
  <c r="AV54" i="1"/>
  <c r="AX56" i="1"/>
  <c r="AV56" i="1" s="1"/>
  <c r="AV57" i="1"/>
  <c r="BH70" i="1"/>
  <c r="AB70" i="1" s="1"/>
  <c r="AW70" i="1"/>
  <c r="J74" i="1"/>
  <c r="J69" i="1" s="1"/>
  <c r="D26" i="2" s="1"/>
  <c r="AW83" i="1"/>
  <c r="BH83" i="1"/>
  <c r="AD83" i="1" s="1"/>
  <c r="BH90" i="1"/>
  <c r="AD90" i="1" s="1"/>
  <c r="AW90" i="1"/>
  <c r="AV90" i="1" s="1"/>
  <c r="M91" i="1"/>
  <c r="AL91" i="1"/>
  <c r="AL92" i="1"/>
  <c r="M92" i="1"/>
  <c r="AW95" i="1"/>
  <c r="J95" i="1"/>
  <c r="AW102" i="1"/>
  <c r="AV102" i="1" s="1"/>
  <c r="BH102" i="1"/>
  <c r="AD102" i="1" s="1"/>
  <c r="J102" i="1"/>
  <c r="M104" i="1"/>
  <c r="M98" i="1" s="1"/>
  <c r="M117" i="1"/>
  <c r="AL117" i="1"/>
  <c r="L115" i="1"/>
  <c r="F34" i="2" s="1"/>
  <c r="I34" i="2" s="1"/>
  <c r="M118" i="1"/>
  <c r="AL118" i="1"/>
  <c r="M119" i="1"/>
  <c r="AL119" i="1"/>
  <c r="AW136" i="1"/>
  <c r="J136" i="1"/>
  <c r="M167" i="1"/>
  <c r="AL167" i="1"/>
  <c r="L165" i="1"/>
  <c r="F41" i="2" s="1"/>
  <c r="I41" i="2" s="1"/>
  <c r="AL189" i="1"/>
  <c r="M189" i="1"/>
  <c r="AX74" i="1"/>
  <c r="K74" i="1"/>
  <c r="BH79" i="1"/>
  <c r="AB79" i="1" s="1"/>
  <c r="AW79" i="1"/>
  <c r="AV79" i="1" s="1"/>
  <c r="L84" i="1"/>
  <c r="F29" i="2" s="1"/>
  <c r="I29" i="2" s="1"/>
  <c r="M14" i="1"/>
  <c r="M18" i="1"/>
  <c r="M20" i="1"/>
  <c r="M19" i="1" s="1"/>
  <c r="M26" i="1"/>
  <c r="M24" i="1" s="1"/>
  <c r="M31" i="1"/>
  <c r="AL34" i="1"/>
  <c r="AU32" i="1" s="1"/>
  <c r="L32" i="1"/>
  <c r="F16" i="2" s="1"/>
  <c r="I16" i="2" s="1"/>
  <c r="M35" i="1"/>
  <c r="AT55" i="1"/>
  <c r="AW63" i="1"/>
  <c r="BH63" i="1"/>
  <c r="AB63" i="1" s="1"/>
  <c r="BH72" i="1"/>
  <c r="AB72" i="1" s="1"/>
  <c r="AW72" i="1"/>
  <c r="BI73" i="1"/>
  <c r="AC73" i="1" s="1"/>
  <c r="AX73" i="1"/>
  <c r="K73" i="1"/>
  <c r="M74" i="1"/>
  <c r="BH76" i="1"/>
  <c r="AB76" i="1" s="1"/>
  <c r="BI82" i="1"/>
  <c r="AE82" i="1" s="1"/>
  <c r="K82" i="1"/>
  <c r="AS84" i="1"/>
  <c r="AL99" i="1"/>
  <c r="L98" i="1"/>
  <c r="F31" i="2" s="1"/>
  <c r="I31" i="2" s="1"/>
  <c r="AX99" i="1"/>
  <c r="AV99" i="1" s="1"/>
  <c r="K99" i="1"/>
  <c r="BI103" i="1"/>
  <c r="AE103" i="1" s="1"/>
  <c r="AX103" i="1"/>
  <c r="AX113" i="1"/>
  <c r="K113" i="1"/>
  <c r="AW117" i="1"/>
  <c r="AV117" i="1" s="1"/>
  <c r="BH117" i="1"/>
  <c r="AD117" i="1" s="1"/>
  <c r="M120" i="1"/>
  <c r="M127" i="1"/>
  <c r="AL127" i="1"/>
  <c r="AX141" i="1"/>
  <c r="BI141" i="1"/>
  <c r="AE141" i="1" s="1"/>
  <c r="K141" i="1"/>
  <c r="K154" i="1"/>
  <c r="BI154" i="1"/>
  <c r="AE154" i="1" s="1"/>
  <c r="M186" i="1"/>
  <c r="AL193" i="1"/>
  <c r="M193" i="1"/>
  <c r="AL196" i="1"/>
  <c r="M196" i="1"/>
  <c r="AX196" i="1"/>
  <c r="AV196" i="1" s="1"/>
  <c r="M199" i="1"/>
  <c r="BH73" i="1"/>
  <c r="AB73" i="1" s="1"/>
  <c r="M85" i="1"/>
  <c r="M84" i="1" s="1"/>
  <c r="AT89" i="1"/>
  <c r="AS89" i="1"/>
  <c r="M111" i="1"/>
  <c r="AW113" i="1"/>
  <c r="J113" i="1"/>
  <c r="J111" i="1" s="1"/>
  <c r="D33" i="2" s="1"/>
  <c r="AX120" i="1"/>
  <c r="BI120" i="1"/>
  <c r="AE120" i="1" s="1"/>
  <c r="K120" i="1"/>
  <c r="M130" i="1"/>
  <c r="AL130" i="1"/>
  <c r="AW155" i="1"/>
  <c r="BH155" i="1"/>
  <c r="AD155" i="1" s="1"/>
  <c r="J155" i="1"/>
  <c r="BI158" i="1"/>
  <c r="AE158" i="1" s="1"/>
  <c r="K158" i="1"/>
  <c r="M174" i="1"/>
  <c r="M172" i="1" s="1"/>
  <c r="AL174" i="1"/>
  <c r="AU172" i="1" s="1"/>
  <c r="L172" i="1"/>
  <c r="F43" i="2" s="1"/>
  <c r="I43" i="2" s="1"/>
  <c r="AS184" i="1"/>
  <c r="K186" i="1"/>
  <c r="BI186" i="1"/>
  <c r="AG186" i="1" s="1"/>
  <c r="AL190" i="1"/>
  <c r="M190" i="1"/>
  <c r="BI199" i="1"/>
  <c r="AG199" i="1" s="1"/>
  <c r="K199" i="1"/>
  <c r="BI210" i="1"/>
  <c r="AG210" i="1" s="1"/>
  <c r="AX210" i="1"/>
  <c r="BH36" i="1"/>
  <c r="AB36" i="1" s="1"/>
  <c r="AW36" i="1"/>
  <c r="M38" i="1"/>
  <c r="M37" i="1" s="1"/>
  <c r="K41" i="1"/>
  <c r="E19" i="2" s="1"/>
  <c r="BC56" i="1"/>
  <c r="BH56" i="1"/>
  <c r="AB56" i="1" s="1"/>
  <c r="AX70" i="1"/>
  <c r="K70" i="1"/>
  <c r="K69" i="1" s="1"/>
  <c r="BI71" i="1"/>
  <c r="AC71" i="1" s="1"/>
  <c r="AX71" i="1"/>
  <c r="K71" i="1"/>
  <c r="BI83" i="1"/>
  <c r="AE83" i="1" s="1"/>
  <c r="K83" i="1"/>
  <c r="BH87" i="1"/>
  <c r="AD87" i="1" s="1"/>
  <c r="BI88" i="1"/>
  <c r="AE88" i="1" s="1"/>
  <c r="K88" i="1"/>
  <c r="BI94" i="1"/>
  <c r="AE94" i="1" s="1"/>
  <c r="AX94" i="1"/>
  <c r="AW103" i="1"/>
  <c r="AV103" i="1" s="1"/>
  <c r="J103" i="1"/>
  <c r="AS98" i="1"/>
  <c r="AL110" i="1"/>
  <c r="AS111" i="1"/>
  <c r="BC112" i="1"/>
  <c r="J118" i="1"/>
  <c r="BH121" i="1"/>
  <c r="AD121" i="1" s="1"/>
  <c r="AW122" i="1"/>
  <c r="BC122" i="1" s="1"/>
  <c r="J122" i="1"/>
  <c r="AW135" i="1"/>
  <c r="AV135" i="1" s="1"/>
  <c r="J135" i="1"/>
  <c r="BI143" i="1"/>
  <c r="AE143" i="1" s="1"/>
  <c r="AX143" i="1"/>
  <c r="AW145" i="1"/>
  <c r="J145" i="1"/>
  <c r="J144" i="1" s="1"/>
  <c r="D36" i="2" s="1"/>
  <c r="AT169" i="1"/>
  <c r="AL176" i="1"/>
  <c r="L175" i="1"/>
  <c r="F44" i="2" s="1"/>
  <c r="I44" i="2" s="1"/>
  <c r="K181" i="1"/>
  <c r="BI181" i="1"/>
  <c r="AC181" i="1" s="1"/>
  <c r="BI182" i="1"/>
  <c r="AC182" i="1" s="1"/>
  <c r="K182" i="1"/>
  <c r="AW205" i="1"/>
  <c r="BH205" i="1"/>
  <c r="AF205" i="1" s="1"/>
  <c r="J205" i="1"/>
  <c r="BH243" i="1"/>
  <c r="J243" i="1"/>
  <c r="AT115" i="1"/>
  <c r="BI122" i="1"/>
  <c r="AE122" i="1" s="1"/>
  <c r="AX122" i="1"/>
  <c r="BI135" i="1"/>
  <c r="AE135" i="1" s="1"/>
  <c r="AX135" i="1"/>
  <c r="L144" i="1"/>
  <c r="F36" i="2" s="1"/>
  <c r="I36" i="2" s="1"/>
  <c r="L149" i="1"/>
  <c r="F38" i="2" s="1"/>
  <c r="I38" i="2" s="1"/>
  <c r="M155" i="1"/>
  <c r="M163" i="1"/>
  <c r="M162" i="1" s="1"/>
  <c r="L162" i="1"/>
  <c r="F40" i="2" s="1"/>
  <c r="I40" i="2" s="1"/>
  <c r="M166" i="1"/>
  <c r="AL166" i="1"/>
  <c r="AU165" i="1" s="1"/>
  <c r="M176" i="1"/>
  <c r="AS175" i="1"/>
  <c r="M181" i="1"/>
  <c r="AX181" i="1"/>
  <c r="BC181" i="1" s="1"/>
  <c r="AL182" i="1"/>
  <c r="M182" i="1"/>
  <c r="AW189" i="1"/>
  <c r="BH189" i="1"/>
  <c r="AB189" i="1" s="1"/>
  <c r="J189" i="1"/>
  <c r="AW193" i="1"/>
  <c r="BH193" i="1"/>
  <c r="AF193" i="1" s="1"/>
  <c r="J193" i="1"/>
  <c r="BI197" i="1"/>
  <c r="AG197" i="1" s="1"/>
  <c r="AX197" i="1"/>
  <c r="BC197" i="1" s="1"/>
  <c r="K197" i="1"/>
  <c r="BH199" i="1"/>
  <c r="AF199" i="1" s="1"/>
  <c r="AW199" i="1"/>
  <c r="J199" i="1"/>
  <c r="BI200" i="1"/>
  <c r="AG200" i="1" s="1"/>
  <c r="AX200" i="1"/>
  <c r="AV200" i="1" s="1"/>
  <c r="K200" i="1"/>
  <c r="AW202" i="1"/>
  <c r="AV202" i="1" s="1"/>
  <c r="J202" i="1"/>
  <c r="AW213" i="1"/>
  <c r="BH213" i="1"/>
  <c r="AB213" i="1" s="1"/>
  <c r="J213" i="1"/>
  <c r="BC228" i="1"/>
  <c r="AV228" i="1"/>
  <c r="K231" i="1"/>
  <c r="AX231" i="1"/>
  <c r="AV231" i="1" s="1"/>
  <c r="AW236" i="1"/>
  <c r="BH236" i="1"/>
  <c r="AF236" i="1" s="1"/>
  <c r="BH242" i="1"/>
  <c r="J242" i="1"/>
  <c r="AW242" i="1"/>
  <c r="M30" i="1"/>
  <c r="M27" i="1" s="1"/>
  <c r="M34" i="1"/>
  <c r="AS41" i="1"/>
  <c r="AS50" i="1"/>
  <c r="AS55" i="1"/>
  <c r="AS80" i="1"/>
  <c r="M90" i="1"/>
  <c r="AS115" i="1"/>
  <c r="K165" i="1"/>
  <c r="E41" i="2" s="1"/>
  <c r="AW168" i="1"/>
  <c r="J168" i="1"/>
  <c r="AW176" i="1"/>
  <c r="BC176" i="1" s="1"/>
  <c r="BH176" i="1"/>
  <c r="AB176" i="1" s="1"/>
  <c r="J176" i="1"/>
  <c r="BI180" i="1"/>
  <c r="AC180" i="1" s="1"/>
  <c r="K180" i="1"/>
  <c r="AW185" i="1"/>
  <c r="BH185" i="1"/>
  <c r="AF185" i="1" s="1"/>
  <c r="J185" i="1"/>
  <c r="BI187" i="1"/>
  <c r="AG187" i="1" s="1"/>
  <c r="K187" i="1"/>
  <c r="BI194" i="1"/>
  <c r="AG194" i="1" s="1"/>
  <c r="K194" i="1"/>
  <c r="BH196" i="1"/>
  <c r="AF196" i="1" s="1"/>
  <c r="BC206" i="1"/>
  <c r="BH206" i="1"/>
  <c r="AF206" i="1" s="1"/>
  <c r="BH214" i="1"/>
  <c r="AB214" i="1" s="1"/>
  <c r="BC225" i="1"/>
  <c r="AV225" i="1"/>
  <c r="BH225" i="1"/>
  <c r="AF225" i="1" s="1"/>
  <c r="BC232" i="1"/>
  <c r="AS241" i="1"/>
  <c r="AS152" i="1"/>
  <c r="AS162" i="1"/>
  <c r="AS165" i="1"/>
  <c r="M194" i="1"/>
  <c r="BC231" i="1"/>
  <c r="BH231" i="1"/>
  <c r="AF231" i="1" s="1"/>
  <c r="BH232" i="1"/>
  <c r="AF232" i="1" s="1"/>
  <c r="J235" i="1"/>
  <c r="AV30" i="1"/>
  <c r="AV87" i="1"/>
  <c r="BC87" i="1"/>
  <c r="AV17" i="1"/>
  <c r="BC17" i="1"/>
  <c r="AV29" i="1"/>
  <c r="BC29" i="1"/>
  <c r="BC16" i="1"/>
  <c r="AV21" i="1"/>
  <c r="BC21" i="1"/>
  <c r="AV33" i="1"/>
  <c r="BC25" i="1"/>
  <c r="BC20" i="1"/>
  <c r="AV31" i="1"/>
  <c r="BC31" i="1"/>
  <c r="AV38" i="1"/>
  <c r="BC38" i="1"/>
  <c r="AW40" i="1"/>
  <c r="J40" i="1"/>
  <c r="J39" i="1" s="1"/>
  <c r="D18" i="2" s="1"/>
  <c r="BH40" i="1"/>
  <c r="AB40" i="1" s="1"/>
  <c r="J41" i="1"/>
  <c r="D19" i="2" s="1"/>
  <c r="AL59" i="1"/>
  <c r="M59" i="1"/>
  <c r="AL49" i="1"/>
  <c r="AU48" i="1" s="1"/>
  <c r="M49" i="1"/>
  <c r="M48" i="1" s="1"/>
  <c r="AL52" i="1"/>
  <c r="M52" i="1"/>
  <c r="AL66" i="1"/>
  <c r="M66" i="1"/>
  <c r="AV91" i="1"/>
  <c r="BC91" i="1"/>
  <c r="AW96" i="1"/>
  <c r="BH96" i="1"/>
  <c r="AD96" i="1" s="1"/>
  <c r="BC99" i="1"/>
  <c r="BH109" i="1"/>
  <c r="AD109" i="1" s="1"/>
  <c r="BF113" i="1"/>
  <c r="O111" i="1"/>
  <c r="G33" i="2" s="1"/>
  <c r="AV113" i="1"/>
  <c r="AW116" i="1"/>
  <c r="BH116" i="1"/>
  <c r="AD116" i="1" s="1"/>
  <c r="AV118" i="1"/>
  <c r="BC118" i="1"/>
  <c r="AV139" i="1"/>
  <c r="BC139" i="1"/>
  <c r="BH140" i="1"/>
  <c r="AD140" i="1" s="1"/>
  <c r="AW154" i="1"/>
  <c r="BH154" i="1"/>
  <c r="AD154" i="1" s="1"/>
  <c r="AV156" i="1"/>
  <c r="BC156" i="1"/>
  <c r="BH157" i="1"/>
  <c r="AD157" i="1" s="1"/>
  <c r="AW166" i="1"/>
  <c r="BH166" i="1"/>
  <c r="AB166" i="1" s="1"/>
  <c r="BI178" i="1"/>
  <c r="AC178" i="1" s="1"/>
  <c r="AX178" i="1"/>
  <c r="BI179" i="1"/>
  <c r="AC179" i="1" s="1"/>
  <c r="K183" i="1"/>
  <c r="BI183" i="1"/>
  <c r="AC183" i="1" s="1"/>
  <c r="AX183" i="1"/>
  <c r="AL43" i="1"/>
  <c r="M43" i="1"/>
  <c r="BC54" i="1"/>
  <c r="L55" i="1"/>
  <c r="F24" i="2" s="1"/>
  <c r="I24" i="2" s="1"/>
  <c r="BC67" i="1"/>
  <c r="BC74" i="1"/>
  <c r="AX83" i="1"/>
  <c r="J96" i="1"/>
  <c r="K97" i="1"/>
  <c r="AX97" i="1"/>
  <c r="BC97" i="1" s="1"/>
  <c r="BI99" i="1"/>
  <c r="AE99" i="1" s="1"/>
  <c r="BI109" i="1"/>
  <c r="AE109" i="1" s="1"/>
  <c r="AX109" i="1"/>
  <c r="BC109" i="1" s="1"/>
  <c r="K112" i="1"/>
  <c r="K111" i="1" s="1"/>
  <c r="E33" i="2" s="1"/>
  <c r="BI112" i="1"/>
  <c r="AE112" i="1" s="1"/>
  <c r="BI113" i="1"/>
  <c r="AE113" i="1" s="1"/>
  <c r="BI117" i="1"/>
  <c r="AE117" i="1" s="1"/>
  <c r="BI118" i="1"/>
  <c r="AE118" i="1" s="1"/>
  <c r="BI119" i="1"/>
  <c r="AE119" i="1" s="1"/>
  <c r="AX119" i="1"/>
  <c r="BC119" i="1" s="1"/>
  <c r="K125" i="1"/>
  <c r="BI125" i="1"/>
  <c r="AE125" i="1" s="1"/>
  <c r="BI126" i="1"/>
  <c r="AE126" i="1" s="1"/>
  <c r="K138" i="1"/>
  <c r="BI138" i="1"/>
  <c r="AE138" i="1" s="1"/>
  <c r="BI140" i="1"/>
  <c r="AE140" i="1" s="1"/>
  <c r="AX140" i="1"/>
  <c r="BC140" i="1" s="1"/>
  <c r="J154" i="1"/>
  <c r="AX155" i="1"/>
  <c r="BI156" i="1"/>
  <c r="AE156" i="1" s="1"/>
  <c r="BI157" i="1"/>
  <c r="AE157" i="1" s="1"/>
  <c r="AX157" i="1"/>
  <c r="AW167" i="1"/>
  <c r="J167" i="1"/>
  <c r="BH168" i="1"/>
  <c r="AB168" i="1" s="1"/>
  <c r="O169" i="1"/>
  <c r="G42" i="2" s="1"/>
  <c r="AX170" i="1"/>
  <c r="BH174" i="1"/>
  <c r="AB174" i="1" s="1"/>
  <c r="BI176" i="1"/>
  <c r="AC176" i="1" s="1"/>
  <c r="AW182" i="1"/>
  <c r="J182" i="1"/>
  <c r="BH182" i="1"/>
  <c r="AB182" i="1" s="1"/>
  <c r="BI185" i="1"/>
  <c r="AG185" i="1" s="1"/>
  <c r="AW188" i="1"/>
  <c r="J188" i="1"/>
  <c r="BI193" i="1"/>
  <c r="AG193" i="1" s="1"/>
  <c r="BH194" i="1"/>
  <c r="AF194" i="1" s="1"/>
  <c r="AW194" i="1"/>
  <c r="BC196" i="1"/>
  <c r="AV199" i="1"/>
  <c r="BC199" i="1"/>
  <c r="K209" i="1"/>
  <c r="BI209" i="1"/>
  <c r="AG209" i="1" s="1"/>
  <c r="AX209" i="1"/>
  <c r="AV209" i="1" s="1"/>
  <c r="K220" i="1"/>
  <c r="BI220" i="1"/>
  <c r="AG220" i="1" s="1"/>
  <c r="AX220" i="1"/>
  <c r="BI223" i="1"/>
  <c r="AG223" i="1" s="1"/>
  <c r="AX223" i="1"/>
  <c r="K223" i="1"/>
  <c r="C21" i="4"/>
  <c r="C27" i="4"/>
  <c r="K40" i="1"/>
  <c r="K39" i="1" s="1"/>
  <c r="E18" i="2" s="1"/>
  <c r="AL42" i="1"/>
  <c r="AU41" i="1" s="1"/>
  <c r="M42" i="1"/>
  <c r="BH43" i="1"/>
  <c r="AB43" i="1" s="1"/>
  <c r="AL45" i="1"/>
  <c r="AU44" i="1" s="1"/>
  <c r="M45" i="1"/>
  <c r="M44" i="1" s="1"/>
  <c r="O46" i="1"/>
  <c r="G21" i="2" s="1"/>
  <c r="L48" i="1"/>
  <c r="F22" i="2" s="1"/>
  <c r="I22" i="2" s="1"/>
  <c r="J49" i="1"/>
  <c r="J48" i="1" s="1"/>
  <c r="D22" i="2" s="1"/>
  <c r="AX49" i="1"/>
  <c r="AV49" i="1" s="1"/>
  <c r="BI49" i="1"/>
  <c r="AC49" i="1" s="1"/>
  <c r="BH51" i="1"/>
  <c r="AB51" i="1" s="1"/>
  <c r="J52" i="1"/>
  <c r="AX52" i="1"/>
  <c r="BI52" i="1"/>
  <c r="AC52" i="1" s="1"/>
  <c r="AL54" i="1"/>
  <c r="M54" i="1"/>
  <c r="O55" i="1"/>
  <c r="G24" i="2" s="1"/>
  <c r="AL57" i="1"/>
  <c r="M57" i="1"/>
  <c r="BH58" i="1"/>
  <c r="AB58" i="1" s="1"/>
  <c r="J59" i="1"/>
  <c r="AX59" i="1"/>
  <c r="AV59" i="1" s="1"/>
  <c r="BI59" i="1"/>
  <c r="AC59" i="1" s="1"/>
  <c r="AL61" i="1"/>
  <c r="M61" i="1"/>
  <c r="BH62" i="1"/>
  <c r="AB62" i="1" s="1"/>
  <c r="J63" i="1"/>
  <c r="AX63" i="1"/>
  <c r="BI63" i="1"/>
  <c r="AC63" i="1" s="1"/>
  <c r="L65" i="1"/>
  <c r="F25" i="2" s="1"/>
  <c r="I25" i="2" s="1"/>
  <c r="J66" i="1"/>
  <c r="J65" i="1" s="1"/>
  <c r="D25" i="2" s="1"/>
  <c r="AX66" i="1"/>
  <c r="BI66" i="1"/>
  <c r="AC66" i="1" s="1"/>
  <c r="K67" i="1"/>
  <c r="K65" i="1" s="1"/>
  <c r="E25" i="2" s="1"/>
  <c r="K81" i="1"/>
  <c r="AW82" i="1"/>
  <c r="BF82" i="1"/>
  <c r="J85" i="1"/>
  <c r="BF85" i="1"/>
  <c r="J87" i="1"/>
  <c r="AX88" i="1"/>
  <c r="AV88" i="1" s="1"/>
  <c r="AW92" i="1"/>
  <c r="BH92" i="1"/>
  <c r="AD92" i="1" s="1"/>
  <c r="BH94" i="1"/>
  <c r="AD94" i="1" s="1"/>
  <c r="BH95" i="1"/>
  <c r="AD95" i="1" s="1"/>
  <c r="BC100" i="1"/>
  <c r="AW101" i="1"/>
  <c r="BH101" i="1"/>
  <c r="AD101" i="1" s="1"/>
  <c r="BH103" i="1"/>
  <c r="AD103" i="1" s="1"/>
  <c r="BH104" i="1"/>
  <c r="AD104" i="1" s="1"/>
  <c r="AX107" i="1"/>
  <c r="AV107" i="1" s="1"/>
  <c r="AW110" i="1"/>
  <c r="BH110" i="1"/>
  <c r="AD110" i="1" s="1"/>
  <c r="O115" i="1"/>
  <c r="G34" i="2" s="1"/>
  <c r="AW120" i="1"/>
  <c r="BH120" i="1"/>
  <c r="AD120" i="1" s="1"/>
  <c r="BH122" i="1"/>
  <c r="AD122" i="1" s="1"/>
  <c r="BH123" i="1"/>
  <c r="AD123" i="1" s="1"/>
  <c r="AW128" i="1"/>
  <c r="BH128" i="1"/>
  <c r="AD128" i="1" s="1"/>
  <c r="BC130" i="1"/>
  <c r="BH130" i="1"/>
  <c r="AD130" i="1" s="1"/>
  <c r="BH131" i="1"/>
  <c r="AD131" i="1" s="1"/>
  <c r="AW133" i="1"/>
  <c r="BH133" i="1"/>
  <c r="AD133" i="1" s="1"/>
  <c r="AS132" i="1"/>
  <c r="BH135" i="1"/>
  <c r="AD135" i="1" s="1"/>
  <c r="BH136" i="1"/>
  <c r="AD136" i="1" s="1"/>
  <c r="AW141" i="1"/>
  <c r="BH141" i="1"/>
  <c r="AD141" i="1" s="1"/>
  <c r="AV143" i="1"/>
  <c r="BC143" i="1"/>
  <c r="BH143" i="1"/>
  <c r="AD143" i="1" s="1"/>
  <c r="BH145" i="1"/>
  <c r="AD145" i="1" s="1"/>
  <c r="BF151" i="1"/>
  <c r="O149" i="1"/>
  <c r="G38" i="2" s="1"/>
  <c r="AV151" i="1"/>
  <c r="BC151" i="1"/>
  <c r="BH151" i="1"/>
  <c r="AD151" i="1" s="1"/>
  <c r="O152" i="1"/>
  <c r="G39" i="2" s="1"/>
  <c r="BH153" i="1"/>
  <c r="AD153" i="1" s="1"/>
  <c r="AW158" i="1"/>
  <c r="BH158" i="1"/>
  <c r="AD158" i="1" s="1"/>
  <c r="AV160" i="1"/>
  <c r="BH160" i="1"/>
  <c r="AD160" i="1" s="1"/>
  <c r="AV161" i="1"/>
  <c r="BH161" i="1"/>
  <c r="AD161" i="1" s="1"/>
  <c r="AW163" i="1"/>
  <c r="BH163" i="1"/>
  <c r="AD163" i="1" s="1"/>
  <c r="J166" i="1"/>
  <c r="BI167" i="1"/>
  <c r="AC167" i="1" s="1"/>
  <c r="AX167" i="1"/>
  <c r="BI168" i="1"/>
  <c r="AC168" i="1" s="1"/>
  <c r="K170" i="1"/>
  <c r="AW171" i="1"/>
  <c r="BH171" i="1"/>
  <c r="AB171" i="1" s="1"/>
  <c r="BI173" i="1"/>
  <c r="AC173" i="1" s="1"/>
  <c r="AX173" i="1"/>
  <c r="BI174" i="1"/>
  <c r="AC174" i="1" s="1"/>
  <c r="K176" i="1"/>
  <c r="AW177" i="1"/>
  <c r="BH177" i="1"/>
  <c r="AB177" i="1" s="1"/>
  <c r="K178" i="1"/>
  <c r="BF185" i="1"/>
  <c r="O184" i="1"/>
  <c r="G45" i="2" s="1"/>
  <c r="AX185" i="1"/>
  <c r="K188" i="1"/>
  <c r="BI188" i="1"/>
  <c r="AG188" i="1" s="1"/>
  <c r="AX188" i="1"/>
  <c r="AX189" i="1"/>
  <c r="BC189" i="1" s="1"/>
  <c r="K192" i="1"/>
  <c r="BI192" i="1"/>
  <c r="AG192" i="1" s="1"/>
  <c r="AX192" i="1"/>
  <c r="AX193" i="1"/>
  <c r="BI216" i="1"/>
  <c r="AC216" i="1" s="1"/>
  <c r="AX216" i="1"/>
  <c r="K216" i="1"/>
  <c r="BC217" i="1"/>
  <c r="AS218" i="1"/>
  <c r="AL223" i="1"/>
  <c r="M223" i="1"/>
  <c r="AL63" i="1"/>
  <c r="M63" i="1"/>
  <c r="BH99" i="1"/>
  <c r="AD99" i="1" s="1"/>
  <c r="BH100" i="1"/>
  <c r="AD100" i="1" s="1"/>
  <c r="AW105" i="1"/>
  <c r="BH105" i="1"/>
  <c r="AD105" i="1" s="1"/>
  <c r="BH113" i="1"/>
  <c r="AD113" i="1" s="1"/>
  <c r="BH114" i="1"/>
  <c r="AD114" i="1" s="1"/>
  <c r="BH118" i="1"/>
  <c r="AD118" i="1" s="1"/>
  <c r="AV119" i="1"/>
  <c r="AW124" i="1"/>
  <c r="BH124" i="1"/>
  <c r="AD124" i="1" s="1"/>
  <c r="AV126" i="1"/>
  <c r="BC126" i="1"/>
  <c r="BH126" i="1"/>
  <c r="AD126" i="1" s="1"/>
  <c r="AW137" i="1"/>
  <c r="BH137" i="1"/>
  <c r="AD137" i="1" s="1"/>
  <c r="BH139" i="1"/>
  <c r="AD139" i="1" s="1"/>
  <c r="AV140" i="1"/>
  <c r="AW148" i="1"/>
  <c r="BH148" i="1"/>
  <c r="AD148" i="1" s="1"/>
  <c r="BH156" i="1"/>
  <c r="AD156" i="1" s="1"/>
  <c r="L184" i="1"/>
  <c r="F45" i="2" s="1"/>
  <c r="I45" i="2" s="1"/>
  <c r="AL195" i="1"/>
  <c r="M195" i="1"/>
  <c r="C20" i="4"/>
  <c r="BC42" i="1"/>
  <c r="BC45" i="1"/>
  <c r="AL51" i="1"/>
  <c r="M51" i="1"/>
  <c r="BC57" i="1"/>
  <c r="AL58" i="1"/>
  <c r="M58" i="1"/>
  <c r="AL62" i="1"/>
  <c r="M62" i="1"/>
  <c r="BC79" i="1"/>
  <c r="J82" i="1"/>
  <c r="J80" i="1" s="1"/>
  <c r="D28" i="2" s="1"/>
  <c r="BH88" i="1"/>
  <c r="AD88" i="1" s="1"/>
  <c r="BI100" i="1"/>
  <c r="AE100" i="1" s="1"/>
  <c r="AX100" i="1"/>
  <c r="AV100" i="1" s="1"/>
  <c r="J105" i="1"/>
  <c r="K106" i="1"/>
  <c r="AX106" i="1"/>
  <c r="BC106" i="1" s="1"/>
  <c r="BI114" i="1"/>
  <c r="AE114" i="1" s="1"/>
  <c r="AX114" i="1"/>
  <c r="AV114" i="1" s="1"/>
  <c r="J116" i="1"/>
  <c r="K117" i="1"/>
  <c r="J124" i="1"/>
  <c r="BI127" i="1"/>
  <c r="AE127" i="1" s="1"/>
  <c r="AX127" i="1"/>
  <c r="BC127" i="1" s="1"/>
  <c r="J137" i="1"/>
  <c r="K155" i="1"/>
  <c r="BH167" i="1"/>
  <c r="AB167" i="1" s="1"/>
  <c r="AW173" i="1"/>
  <c r="J173" i="1"/>
  <c r="J172" i="1" s="1"/>
  <c r="D43" i="2" s="1"/>
  <c r="O175" i="1"/>
  <c r="G44" i="2" s="1"/>
  <c r="AX179" i="1"/>
  <c r="AV179" i="1" s="1"/>
  <c r="BI189" i="1"/>
  <c r="AC189" i="1" s="1"/>
  <c r="AW192" i="1"/>
  <c r="J192" i="1"/>
  <c r="AL205" i="1"/>
  <c r="M205" i="1"/>
  <c r="AL208" i="1"/>
  <c r="M208" i="1"/>
  <c r="C28" i="4"/>
  <c r="F28" i="4" s="1"/>
  <c r="AX40" i="1"/>
  <c r="BH42" i="1"/>
  <c r="AB42" i="1" s="1"/>
  <c r="J43" i="1"/>
  <c r="AX43" i="1"/>
  <c r="BC43" i="1" s="1"/>
  <c r="BH45" i="1"/>
  <c r="AB45" i="1" s="1"/>
  <c r="AL47" i="1"/>
  <c r="AU46" i="1" s="1"/>
  <c r="M47" i="1"/>
  <c r="M46" i="1" s="1"/>
  <c r="O48" i="1"/>
  <c r="G22" i="2" s="1"/>
  <c r="L50" i="1"/>
  <c r="F23" i="2" s="1"/>
  <c r="I23" i="2" s="1"/>
  <c r="J51" i="1"/>
  <c r="AX51" i="1"/>
  <c r="AV51" i="1" s="1"/>
  <c r="AL53" i="1"/>
  <c r="M53" i="1"/>
  <c r="BH54" i="1"/>
  <c r="AB54" i="1" s="1"/>
  <c r="AL56" i="1"/>
  <c r="M56" i="1"/>
  <c r="BH57" i="1"/>
  <c r="AB57" i="1" s="1"/>
  <c r="J58" i="1"/>
  <c r="AX58" i="1"/>
  <c r="BC58" i="1" s="1"/>
  <c r="AL60" i="1"/>
  <c r="M60" i="1"/>
  <c r="BH61" i="1"/>
  <c r="AB61" i="1" s="1"/>
  <c r="J62" i="1"/>
  <c r="AX62" i="1"/>
  <c r="AV62" i="1" s="1"/>
  <c r="AL64" i="1"/>
  <c r="M64" i="1"/>
  <c r="O65" i="1"/>
  <c r="G25" i="2" s="1"/>
  <c r="AL67" i="1"/>
  <c r="M67" i="1"/>
  <c r="AW68" i="1"/>
  <c r="AW71" i="1"/>
  <c r="AW73" i="1"/>
  <c r="AW76" i="1"/>
  <c r="AX81" i="1"/>
  <c r="AV81" i="1" s="1"/>
  <c r="K85" i="1"/>
  <c r="K84" i="1" s="1"/>
  <c r="E29" i="2" s="1"/>
  <c r="AW85" i="1"/>
  <c r="BI85" i="1"/>
  <c r="AE85" i="1" s="1"/>
  <c r="K86" i="1"/>
  <c r="BC86" i="1"/>
  <c r="J90" i="1"/>
  <c r="J92" i="1"/>
  <c r="K93" i="1"/>
  <c r="AX93" i="1"/>
  <c r="BC93" i="1" s="1"/>
  <c r="BI95" i="1"/>
  <c r="AE95" i="1" s="1"/>
  <c r="AX95" i="1"/>
  <c r="J101" i="1"/>
  <c r="K102" i="1"/>
  <c r="K98" i="1" s="1"/>
  <c r="E31" i="2" s="1"/>
  <c r="AX102" i="1"/>
  <c r="BI104" i="1"/>
  <c r="AE104" i="1" s="1"/>
  <c r="AX104" i="1"/>
  <c r="BC104" i="1" s="1"/>
  <c r="J110" i="1"/>
  <c r="J108" i="1" s="1"/>
  <c r="D32" i="2" s="1"/>
  <c r="J120" i="1"/>
  <c r="K121" i="1"/>
  <c r="AX121" i="1"/>
  <c r="BC121" i="1" s="1"/>
  <c r="BI123" i="1"/>
  <c r="AE123" i="1" s="1"/>
  <c r="AX123" i="1"/>
  <c r="BC123" i="1" s="1"/>
  <c r="J128" i="1"/>
  <c r="K129" i="1"/>
  <c r="AX129" i="1"/>
  <c r="BC129" i="1" s="1"/>
  <c r="BI131" i="1"/>
  <c r="AE131" i="1" s="1"/>
  <c r="AX131" i="1"/>
  <c r="BC131" i="1" s="1"/>
  <c r="J133" i="1"/>
  <c r="K134" i="1"/>
  <c r="K132" i="1" s="1"/>
  <c r="E35" i="2" s="1"/>
  <c r="AX134" i="1"/>
  <c r="BC134" i="1" s="1"/>
  <c r="BI136" i="1"/>
  <c r="AE136" i="1" s="1"/>
  <c r="AX136" i="1"/>
  <c r="J141" i="1"/>
  <c r="K142" i="1"/>
  <c r="AX142" i="1"/>
  <c r="BI145" i="1"/>
  <c r="AE145" i="1" s="1"/>
  <c r="AX145" i="1"/>
  <c r="BC145" i="1" s="1"/>
  <c r="K150" i="1"/>
  <c r="K149" i="1" s="1"/>
  <c r="E38" i="2" s="1"/>
  <c r="AX150" i="1"/>
  <c r="BC150" i="1" s="1"/>
  <c r="BI153" i="1"/>
  <c r="AE153" i="1" s="1"/>
  <c r="AX153" i="1"/>
  <c r="BC153" i="1" s="1"/>
  <c r="J158" i="1"/>
  <c r="K159" i="1"/>
  <c r="AX159" i="1"/>
  <c r="BC159" i="1" s="1"/>
  <c r="BI161" i="1"/>
  <c r="AE161" i="1" s="1"/>
  <c r="AX161" i="1"/>
  <c r="BC161" i="1" s="1"/>
  <c r="J163" i="1"/>
  <c r="J162" i="1" s="1"/>
  <c r="D40" i="2" s="1"/>
  <c r="K164" i="1"/>
  <c r="K162" i="1" s="1"/>
  <c r="E40" i="2" s="1"/>
  <c r="AX164" i="1"/>
  <c r="BC164" i="1" s="1"/>
  <c r="AX168" i="1"/>
  <c r="BF174" i="1"/>
  <c r="O172" i="1"/>
  <c r="G43" i="2" s="1"/>
  <c r="AX174" i="1"/>
  <c r="AV174" i="1" s="1"/>
  <c r="AW178" i="1"/>
  <c r="J178" i="1"/>
  <c r="BH178" i="1"/>
  <c r="AB178" i="1" s="1"/>
  <c r="BH179" i="1"/>
  <c r="AB179" i="1" s="1"/>
  <c r="AX180" i="1"/>
  <c r="AW183" i="1"/>
  <c r="J183" i="1"/>
  <c r="AW187" i="1"/>
  <c r="J187" i="1"/>
  <c r="BH187" i="1"/>
  <c r="AF187" i="1" s="1"/>
  <c r="AW191" i="1"/>
  <c r="J191" i="1"/>
  <c r="BH191" i="1"/>
  <c r="AF191" i="1" s="1"/>
  <c r="AT184" i="1"/>
  <c r="AL213" i="1"/>
  <c r="M213" i="1"/>
  <c r="AL216" i="1"/>
  <c r="M216" i="1"/>
  <c r="K217" i="1"/>
  <c r="BI217" i="1"/>
  <c r="AC217" i="1" s="1"/>
  <c r="AX217" i="1"/>
  <c r="AV217" i="1" s="1"/>
  <c r="AW222" i="1"/>
  <c r="BH222" i="1"/>
  <c r="AF222" i="1" s="1"/>
  <c r="J222" i="1"/>
  <c r="BF236" i="1"/>
  <c r="O218" i="1"/>
  <c r="G46" i="2" s="1"/>
  <c r="AV186" i="1"/>
  <c r="AV198" i="1"/>
  <c r="BC198" i="1"/>
  <c r="AW203" i="1"/>
  <c r="BH203" i="1"/>
  <c r="AF203" i="1" s="1"/>
  <c r="AW204" i="1"/>
  <c r="J204" i="1"/>
  <c r="BH204" i="1"/>
  <c r="AF204" i="1" s="1"/>
  <c r="BC214" i="1"/>
  <c r="AL220" i="1"/>
  <c r="M220" i="1"/>
  <c r="AT218" i="1"/>
  <c r="AV97" i="1"/>
  <c r="AV112" i="1"/>
  <c r="AV125" i="1"/>
  <c r="AV134" i="1"/>
  <c r="AV138" i="1"/>
  <c r="AV150" i="1"/>
  <c r="AV159" i="1"/>
  <c r="AV176" i="1"/>
  <c r="BH181" i="1"/>
  <c r="AB181" i="1" s="1"/>
  <c r="AX182" i="1"/>
  <c r="BH186" i="1"/>
  <c r="AF186" i="1" s="1"/>
  <c r="AX187" i="1"/>
  <c r="AV189" i="1"/>
  <c r="BH190" i="1"/>
  <c r="AF190" i="1" s="1"/>
  <c r="AX191" i="1"/>
  <c r="AX194" i="1"/>
  <c r="AV197" i="1"/>
  <c r="AV201" i="1"/>
  <c r="BC201" i="1"/>
  <c r="BI208" i="1"/>
  <c r="AG208" i="1" s="1"/>
  <c r="AX208" i="1"/>
  <c r="K208" i="1"/>
  <c r="AW211" i="1"/>
  <c r="BH211" i="1"/>
  <c r="AF211" i="1" s="1"/>
  <c r="AW212" i="1"/>
  <c r="J212" i="1"/>
  <c r="BH212" i="1"/>
  <c r="AB212" i="1" s="1"/>
  <c r="AW223" i="1"/>
  <c r="J223" i="1"/>
  <c r="BH223" i="1"/>
  <c r="AF223" i="1" s="1"/>
  <c r="AX244" i="1"/>
  <c r="BI244" i="1"/>
  <c r="K244" i="1"/>
  <c r="AX246" i="1"/>
  <c r="K246" i="1"/>
  <c r="BI246" i="1"/>
  <c r="AL204" i="1"/>
  <c r="M204" i="1"/>
  <c r="BI204" i="1"/>
  <c r="AG204" i="1" s="1"/>
  <c r="AX204" i="1"/>
  <c r="AL209" i="1"/>
  <c r="M209" i="1"/>
  <c r="AL212" i="1"/>
  <c r="M212" i="1"/>
  <c r="BI212" i="1"/>
  <c r="AC212" i="1" s="1"/>
  <c r="AX212" i="1"/>
  <c r="AL217" i="1"/>
  <c r="M217" i="1"/>
  <c r="AW219" i="1"/>
  <c r="J219" i="1"/>
  <c r="BH219" i="1"/>
  <c r="AF219" i="1" s="1"/>
  <c r="BC221" i="1"/>
  <c r="K224" i="1"/>
  <c r="BI224" i="1"/>
  <c r="AG224" i="1" s="1"/>
  <c r="AX224" i="1"/>
  <c r="AV224" i="1" s="1"/>
  <c r="AW226" i="1"/>
  <c r="BH226" i="1"/>
  <c r="AF226" i="1" s="1"/>
  <c r="AW227" i="1"/>
  <c r="J227" i="1"/>
  <c r="BH227" i="1"/>
  <c r="AF227" i="1" s="1"/>
  <c r="AL228" i="1"/>
  <c r="M228" i="1"/>
  <c r="K205" i="1"/>
  <c r="K184" i="1" s="1"/>
  <c r="E45" i="2" s="1"/>
  <c r="BI205" i="1"/>
  <c r="AG205" i="1" s="1"/>
  <c r="AX205" i="1"/>
  <c r="AW207" i="1"/>
  <c r="BH207" i="1"/>
  <c r="AF207" i="1" s="1"/>
  <c r="AW208" i="1"/>
  <c r="J208" i="1"/>
  <c r="BH208" i="1"/>
  <c r="AF208" i="1" s="1"/>
  <c r="BC210" i="1"/>
  <c r="K213" i="1"/>
  <c r="BI213" i="1"/>
  <c r="AC213" i="1" s="1"/>
  <c r="AX213" i="1"/>
  <c r="AW215" i="1"/>
  <c r="BH215" i="1"/>
  <c r="AB215" i="1" s="1"/>
  <c r="AW216" i="1"/>
  <c r="J216" i="1"/>
  <c r="BH216" i="1"/>
  <c r="AB216" i="1" s="1"/>
  <c r="AL219" i="1"/>
  <c r="M219" i="1"/>
  <c r="L218" i="1"/>
  <c r="F46" i="2" s="1"/>
  <c r="I46" i="2" s="1"/>
  <c r="BI219" i="1"/>
  <c r="AG219" i="1" s="1"/>
  <c r="AX219" i="1"/>
  <c r="AL224" i="1"/>
  <c r="M224" i="1"/>
  <c r="AL227" i="1"/>
  <c r="M227" i="1"/>
  <c r="BI227" i="1"/>
  <c r="AG227" i="1" s="1"/>
  <c r="AX227" i="1"/>
  <c r="AL203" i="1"/>
  <c r="M203" i="1"/>
  <c r="AL207" i="1"/>
  <c r="M207" i="1"/>
  <c r="AL211" i="1"/>
  <c r="M211" i="1"/>
  <c r="AL215" i="1"/>
  <c r="M215" i="1"/>
  <c r="AL222" i="1"/>
  <c r="M222" i="1"/>
  <c r="AL226" i="1"/>
  <c r="M226" i="1"/>
  <c r="AW229" i="1"/>
  <c r="BH229" i="1"/>
  <c r="AF229" i="1" s="1"/>
  <c r="AW230" i="1"/>
  <c r="J230" i="1"/>
  <c r="AW233" i="1"/>
  <c r="BH233" i="1"/>
  <c r="AF233" i="1" s="1"/>
  <c r="AW234" i="1"/>
  <c r="J234" i="1"/>
  <c r="K237" i="1"/>
  <c r="AW237" i="1"/>
  <c r="BH237" i="1"/>
  <c r="AF237" i="1" s="1"/>
  <c r="K238" i="1"/>
  <c r="BH238" i="1"/>
  <c r="AF238" i="1" s="1"/>
  <c r="AW238" i="1"/>
  <c r="J238" i="1"/>
  <c r="BI238" i="1"/>
  <c r="AG238" i="1" s="1"/>
  <c r="I27" i="5"/>
  <c r="AL206" i="1"/>
  <c r="M206" i="1"/>
  <c r="AL210" i="1"/>
  <c r="M210" i="1"/>
  <c r="AL214" i="1"/>
  <c r="M214" i="1"/>
  <c r="AL221" i="1"/>
  <c r="M221" i="1"/>
  <c r="AL225" i="1"/>
  <c r="M225" i="1"/>
  <c r="AL229" i="1"/>
  <c r="M229" i="1"/>
  <c r="AL230" i="1"/>
  <c r="M230" i="1"/>
  <c r="BI230" i="1"/>
  <c r="AG230" i="1" s="1"/>
  <c r="AX230" i="1"/>
  <c r="BH230" i="1"/>
  <c r="AF230" i="1" s="1"/>
  <c r="AL231" i="1"/>
  <c r="M231" i="1"/>
  <c r="BI231" i="1"/>
  <c r="AG231" i="1" s="1"/>
  <c r="AL233" i="1"/>
  <c r="M233" i="1"/>
  <c r="AL234" i="1"/>
  <c r="M234" i="1"/>
  <c r="BI234" i="1"/>
  <c r="AG234" i="1" s="1"/>
  <c r="AX234" i="1"/>
  <c r="AL235" i="1"/>
  <c r="M235" i="1"/>
  <c r="AL237" i="1"/>
  <c r="M237" i="1"/>
  <c r="BI237" i="1"/>
  <c r="AG237" i="1" s="1"/>
  <c r="AL238" i="1"/>
  <c r="M238" i="1"/>
  <c r="AL242" i="1"/>
  <c r="M242" i="1"/>
  <c r="L241" i="1"/>
  <c r="F48" i="2" s="1"/>
  <c r="I48" i="2" s="1"/>
  <c r="BI243" i="1"/>
  <c r="I18" i="5"/>
  <c r="AX235" i="1"/>
  <c r="AV235" i="1" s="1"/>
  <c r="AX242" i="1"/>
  <c r="K242" i="1"/>
  <c r="AL244" i="1"/>
  <c r="M244" i="1"/>
  <c r="AL246" i="1"/>
  <c r="M246" i="1"/>
  <c r="AL232" i="1"/>
  <c r="M232" i="1"/>
  <c r="AL236" i="1"/>
  <c r="M236" i="1"/>
  <c r="AL240" i="1"/>
  <c r="AU239" i="1" s="1"/>
  <c r="M240" i="1"/>
  <c r="M239" i="1" s="1"/>
  <c r="L239" i="1"/>
  <c r="F47" i="2" s="1"/>
  <c r="I47" i="2" s="1"/>
  <c r="BI245" i="1"/>
  <c r="I22" i="4"/>
  <c r="AL243" i="1"/>
  <c r="M243" i="1"/>
  <c r="AL245" i="1"/>
  <c r="M245" i="1"/>
  <c r="AW240" i="1"/>
  <c r="AW243" i="1"/>
  <c r="AW244" i="1"/>
  <c r="AW245" i="1"/>
  <c r="AW246" i="1"/>
  <c r="BC90" i="1" l="1"/>
  <c r="M89" i="1"/>
  <c r="K89" i="1"/>
  <c r="E30" i="2" s="1"/>
  <c r="BC193" i="1"/>
  <c r="BC185" i="1"/>
  <c r="K169" i="1"/>
  <c r="E42" i="2" s="1"/>
  <c r="AV220" i="1"/>
  <c r="BC170" i="1"/>
  <c r="BC28" i="1"/>
  <c r="BC23" i="1"/>
  <c r="BC13" i="1"/>
  <c r="BC35" i="1"/>
  <c r="BC117" i="1"/>
  <c r="BC64" i="1"/>
  <c r="AV195" i="1"/>
  <c r="AV72" i="1"/>
  <c r="AU89" i="1"/>
  <c r="C29" i="4"/>
  <c r="F29" i="4" s="1"/>
  <c r="BC142" i="1"/>
  <c r="BC135" i="1"/>
  <c r="K218" i="1"/>
  <c r="E46" i="2" s="1"/>
  <c r="BC59" i="1"/>
  <c r="BC205" i="1"/>
  <c r="BC70" i="1"/>
  <c r="BC113" i="1"/>
  <c r="M32" i="1"/>
  <c r="AV83" i="1"/>
  <c r="J27" i="1"/>
  <c r="D15" i="2" s="1"/>
  <c r="BC202" i="1"/>
  <c r="AU132" i="1"/>
  <c r="BC209" i="1"/>
  <c r="BC180" i="1"/>
  <c r="BC102" i="1"/>
  <c r="AV63" i="1"/>
  <c r="M165" i="1"/>
  <c r="AV122" i="1"/>
  <c r="AU108" i="1"/>
  <c r="AV36" i="1"/>
  <c r="AV60" i="1"/>
  <c r="K12" i="1"/>
  <c r="E11" i="2" s="1"/>
  <c r="BC157" i="1"/>
  <c r="AV94" i="1"/>
  <c r="BC66" i="1"/>
  <c r="AV26" i="1"/>
  <c r="BC14" i="1"/>
  <c r="BC15" i="1"/>
  <c r="M12" i="1"/>
  <c r="AV14" i="1"/>
  <c r="E26" i="2"/>
  <c r="AV213" i="1"/>
  <c r="BC72" i="1"/>
  <c r="BC200" i="1"/>
  <c r="J165" i="1"/>
  <c r="D41" i="2" s="1"/>
  <c r="BC34" i="1"/>
  <c r="BC236" i="1"/>
  <c r="AV236" i="1"/>
  <c r="J24" i="1"/>
  <c r="D14" i="2" s="1"/>
  <c r="AU152" i="1"/>
  <c r="AV74" i="1"/>
  <c r="BC53" i="1"/>
  <c r="AV53" i="1"/>
  <c r="J175" i="1"/>
  <c r="D44" i="2" s="1"/>
  <c r="BC95" i="1"/>
  <c r="C14" i="4"/>
  <c r="AV157" i="1"/>
  <c r="K80" i="1"/>
  <c r="E28" i="2" s="1"/>
  <c r="BC36" i="1"/>
  <c r="BC26" i="1"/>
  <c r="BC18" i="1"/>
  <c r="J241" i="1"/>
  <c r="D48" i="2" s="1"/>
  <c r="AU115" i="1"/>
  <c r="K27" i="1"/>
  <c r="E15" i="2" s="1"/>
  <c r="AV210" i="1"/>
  <c r="C15" i="4"/>
  <c r="BC47" i="1"/>
  <c r="AV47" i="1"/>
  <c r="M184" i="1"/>
  <c r="J218" i="1"/>
  <c r="D46" i="2" s="1"/>
  <c r="AV129" i="1"/>
  <c r="AV93" i="1"/>
  <c r="AV181" i="1"/>
  <c r="BC136" i="1"/>
  <c r="M55" i="1"/>
  <c r="BC103" i="1"/>
  <c r="AV66" i="1"/>
  <c r="AV52" i="1"/>
  <c r="BC155" i="1"/>
  <c r="J12" i="1"/>
  <c r="D11" i="2" s="1"/>
  <c r="AV205" i="1"/>
  <c r="AV106" i="1"/>
  <c r="C16" i="4"/>
  <c r="AV127" i="1"/>
  <c r="AV58" i="1"/>
  <c r="BC235" i="1"/>
  <c r="C18" i="4"/>
  <c r="AV121" i="1"/>
  <c r="AV190" i="1"/>
  <c r="J184" i="1"/>
  <c r="D45" i="2" s="1"/>
  <c r="AV168" i="1"/>
  <c r="C17" i="4"/>
  <c r="J55" i="1"/>
  <c r="D24" i="2" s="1"/>
  <c r="J84" i="1"/>
  <c r="D29" i="2" s="1"/>
  <c r="C19" i="4"/>
  <c r="BC83" i="1"/>
  <c r="BC51" i="1"/>
  <c r="M175" i="1"/>
  <c r="AU175" i="1"/>
  <c r="AU98" i="1"/>
  <c r="M115" i="1"/>
  <c r="AV70" i="1"/>
  <c r="J32" i="1"/>
  <c r="D16" i="2" s="1"/>
  <c r="M152" i="1"/>
  <c r="M132" i="1"/>
  <c r="K55" i="1"/>
  <c r="E24" i="2" s="1"/>
  <c r="AV243" i="1"/>
  <c r="BC243" i="1"/>
  <c r="BC242" i="1"/>
  <c r="AV242" i="1"/>
  <c r="AV207" i="1"/>
  <c r="BC207" i="1"/>
  <c r="AV141" i="1"/>
  <c r="BC141" i="1"/>
  <c r="AU65" i="1"/>
  <c r="AV246" i="1"/>
  <c r="BC246" i="1"/>
  <c r="BC240" i="1"/>
  <c r="AV240" i="1"/>
  <c r="M241" i="1"/>
  <c r="M218" i="1"/>
  <c r="AV216" i="1"/>
  <c r="BC216" i="1"/>
  <c r="AV219" i="1"/>
  <c r="BC219" i="1"/>
  <c r="BC213" i="1"/>
  <c r="AV212" i="1"/>
  <c r="BC212" i="1"/>
  <c r="AV193" i="1"/>
  <c r="AV164" i="1"/>
  <c r="AV142" i="1"/>
  <c r="AV203" i="1"/>
  <c r="BC203" i="1"/>
  <c r="AV191" i="1"/>
  <c r="BC191" i="1"/>
  <c r="BC179" i="1"/>
  <c r="AV178" i="1"/>
  <c r="BC178" i="1"/>
  <c r="J89" i="1"/>
  <c r="D30" i="2" s="1"/>
  <c r="AV71" i="1"/>
  <c r="BC71" i="1"/>
  <c r="AU55" i="1"/>
  <c r="AV192" i="1"/>
  <c r="BC192" i="1"/>
  <c r="AV173" i="1"/>
  <c r="BC173" i="1"/>
  <c r="K152" i="1"/>
  <c r="E39" i="2" s="1"/>
  <c r="AV124" i="1"/>
  <c r="BC124" i="1"/>
  <c r="AV177" i="1"/>
  <c r="BC177" i="1"/>
  <c r="AV158" i="1"/>
  <c r="BC158" i="1"/>
  <c r="AV123" i="1"/>
  <c r="AV82" i="1"/>
  <c r="BC82" i="1"/>
  <c r="BC194" i="1"/>
  <c r="AV194" i="1"/>
  <c r="AV188" i="1"/>
  <c r="BC188" i="1"/>
  <c r="AV182" i="1"/>
  <c r="BC182" i="1"/>
  <c r="J152" i="1"/>
  <c r="D39" i="2" s="1"/>
  <c r="AV109" i="1"/>
  <c r="BC62" i="1"/>
  <c r="BC49" i="1"/>
  <c r="BC114" i="1"/>
  <c r="AV167" i="1"/>
  <c r="BC167" i="1"/>
  <c r="BC245" i="1"/>
  <c r="AV245" i="1"/>
  <c r="F29" i="5"/>
  <c r="AU241" i="1"/>
  <c r="BC234" i="1"/>
  <c r="AV234" i="1"/>
  <c r="BC230" i="1"/>
  <c r="AV230" i="1"/>
  <c r="AU218" i="1"/>
  <c r="AV208" i="1"/>
  <c r="BC208" i="1"/>
  <c r="AV226" i="1"/>
  <c r="BC226" i="1"/>
  <c r="AV223" i="1"/>
  <c r="BC223" i="1"/>
  <c r="AV222" i="1"/>
  <c r="BC222" i="1"/>
  <c r="AV183" i="1"/>
  <c r="BC183" i="1"/>
  <c r="BC88" i="1"/>
  <c r="AV68" i="1"/>
  <c r="BC68" i="1"/>
  <c r="J50" i="1"/>
  <c r="D23" i="2" s="1"/>
  <c r="L247" i="1"/>
  <c r="BC174" i="1"/>
  <c r="BC168" i="1"/>
  <c r="K115" i="1"/>
  <c r="E34" i="2" s="1"/>
  <c r="M50" i="1"/>
  <c r="AU184" i="1"/>
  <c r="K175" i="1"/>
  <c r="E44" i="2" s="1"/>
  <c r="AV163" i="1"/>
  <c r="BC163" i="1"/>
  <c r="AV136" i="1"/>
  <c r="AV131" i="1"/>
  <c r="AV120" i="1"/>
  <c r="BC120" i="1"/>
  <c r="AV110" i="1"/>
  <c r="BC110" i="1"/>
  <c r="AV104" i="1"/>
  <c r="AV95" i="1"/>
  <c r="BC81" i="1"/>
  <c r="M41" i="1"/>
  <c r="AV166" i="1"/>
  <c r="BC166" i="1"/>
  <c r="AV116" i="1"/>
  <c r="BC116" i="1"/>
  <c r="BC107" i="1"/>
  <c r="BC52" i="1"/>
  <c r="AV43" i="1"/>
  <c r="AV233" i="1"/>
  <c r="BC233" i="1"/>
  <c r="AV229" i="1"/>
  <c r="BC229" i="1"/>
  <c r="AV227" i="1"/>
  <c r="BC227" i="1"/>
  <c r="AV187" i="1"/>
  <c r="BC187" i="1"/>
  <c r="AV73" i="1"/>
  <c r="BC73" i="1"/>
  <c r="AV133" i="1"/>
  <c r="BC133" i="1"/>
  <c r="AV96" i="1"/>
  <c r="BC96" i="1"/>
  <c r="AV244" i="1"/>
  <c r="BC244" i="1"/>
  <c r="K241" i="1"/>
  <c r="E48" i="2" s="1"/>
  <c r="BC238" i="1"/>
  <c r="AV238" i="1"/>
  <c r="AV237" i="1"/>
  <c r="BC237" i="1"/>
  <c r="AV215" i="1"/>
  <c r="BC215" i="1"/>
  <c r="BC224" i="1"/>
  <c r="AV211" i="1"/>
  <c r="BC211" i="1"/>
  <c r="AV185" i="1"/>
  <c r="AV155" i="1"/>
  <c r="AV204" i="1"/>
  <c r="BC204" i="1"/>
  <c r="J132" i="1"/>
  <c r="D35" i="2" s="1"/>
  <c r="J98" i="1"/>
  <c r="D31" i="2" s="1"/>
  <c r="AV85" i="1"/>
  <c r="BC85" i="1"/>
  <c r="AV76" i="1"/>
  <c r="BC76" i="1"/>
  <c r="F49" i="2"/>
  <c r="J115" i="1"/>
  <c r="D34" i="2" s="1"/>
  <c r="AU50" i="1"/>
  <c r="AV148" i="1"/>
  <c r="BC148" i="1"/>
  <c r="AV137" i="1"/>
  <c r="BC137" i="1"/>
  <c r="AV105" i="1"/>
  <c r="BC105" i="1"/>
  <c r="AV171" i="1"/>
  <c r="BC171" i="1"/>
  <c r="AV153" i="1"/>
  <c r="AV145" i="1"/>
  <c r="AV128" i="1"/>
  <c r="BC128" i="1"/>
  <c r="AV101" i="1"/>
  <c r="BC101" i="1"/>
  <c r="AV92" i="1"/>
  <c r="BC92" i="1"/>
  <c r="AV154" i="1"/>
  <c r="BC154" i="1"/>
  <c r="M65" i="1"/>
  <c r="AV40" i="1"/>
  <c r="BC40" i="1"/>
  <c r="BC63" i="1"/>
  <c r="I28" i="4" l="1"/>
  <c r="I29" i="4" s="1"/>
  <c r="C22" i="4"/>
  <c r="M247" i="1"/>
</calcChain>
</file>

<file path=xl/sharedStrings.xml><?xml version="1.0" encoding="utf-8"?>
<sst xmlns="http://schemas.openxmlformats.org/spreadsheetml/2006/main" count="3014" uniqueCount="682">
  <si>
    <t>Stavební rozpočet</t>
  </si>
  <si>
    <t>Název stavby:</t>
  </si>
  <si>
    <t>Jenatschkeho kovárna</t>
  </si>
  <si>
    <t>Doba výstavby:</t>
  </si>
  <si>
    <t xml:space="preserve"> </t>
  </si>
  <si>
    <t>Objednatel:</t>
  </si>
  <si>
    <t>obec Povrly, Mírová 165/7, PSČ 403 32</t>
  </si>
  <si>
    <t>Druh stavby:</t>
  </si>
  <si>
    <t>Muzeum Povrly</t>
  </si>
  <si>
    <t>Začátek výstavby:</t>
  </si>
  <si>
    <t>10.02.2025</t>
  </si>
  <si>
    <t>Projektant:</t>
  </si>
  <si>
    <t> </t>
  </si>
  <si>
    <t>Lokalita:</t>
  </si>
  <si>
    <t>Kovářská 27/2, 403 32 Povrly</t>
  </si>
  <si>
    <t>Konec výstavby:</t>
  </si>
  <si>
    <t>Zhotovitel:</t>
  </si>
  <si>
    <t>JKSO:</t>
  </si>
  <si>
    <t>Zpracováno dne:</t>
  </si>
  <si>
    <t>08.11.2024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</si>
  <si>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</si>
  <si>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</si>
  <si>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</si>
  <si>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</si>
  <si>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</si>
  <si>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</si>
  <si>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</si>
  <si>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</si>
  <si>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</si>
  <si>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</si>
  <si>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</si>
  <si>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</si>
  <si>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</si>
  <si>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</si>
  <si>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</si>
  <si>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</si>
  <si>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</si>
  <si>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</si>
  <si>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</si>
  <si>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</si>
  <si>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</si>
  <si>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</si>
  <si>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</si>
  <si>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</si>
  <si>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</si>
  <si>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</si>
  <si>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</si>
  <si>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</si>
  <si>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</si>
  <si>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</si>
  <si>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</si>
  <si>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</si>
  <si>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</si>
  <si>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</si>
  <si>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</si>
  <si>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</si>
  <si>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</si>
  <si>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</si>
  <si>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</si>
  <si>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113105112R00</t>
  </si>
  <si>
    <t>Rozebrání dlažeb z lom.kamene na sucho, spáry s MC</t>
  </si>
  <si>
    <t>m2</t>
  </si>
  <si>
    <t>21</t>
  </si>
  <si>
    <t>11_</t>
  </si>
  <si>
    <t>1_</t>
  </si>
  <si>
    <t>_</t>
  </si>
  <si>
    <t>2</t>
  </si>
  <si>
    <t>113107310R00</t>
  </si>
  <si>
    <t>Odstranění podkladu pl. 50 m2,kam.těžené tl.10 cm - exterier</t>
  </si>
  <si>
    <t>3</t>
  </si>
  <si>
    <t>113109410R00</t>
  </si>
  <si>
    <t>Odstranění podkladu pl.nad 50 m2, beton, tl. 10 cm - podlahy 1,NP</t>
  </si>
  <si>
    <t>4</t>
  </si>
  <si>
    <t>113152111R00</t>
  </si>
  <si>
    <t>Odstranění podkladu z kameniva těženého - podklad podlahy</t>
  </si>
  <si>
    <t>m3</t>
  </si>
  <si>
    <t>5</t>
  </si>
  <si>
    <t>113203111R00</t>
  </si>
  <si>
    <t>Vytrhání obrub z dlažebních kostek</t>
  </si>
  <si>
    <t>m</t>
  </si>
  <si>
    <t>6</t>
  </si>
  <si>
    <t>119001401R00</t>
  </si>
  <si>
    <t>Dočasné zajištění stávajícího potrubí do DN 200 mm</t>
  </si>
  <si>
    <t>12</t>
  </si>
  <si>
    <t>Odkopávky a prokopávky</t>
  </si>
  <si>
    <t>7</t>
  </si>
  <si>
    <t>122301101R00</t>
  </si>
  <si>
    <t>Odkopávky nezapažené v hor. 4 do 100 m3</t>
  </si>
  <si>
    <t>12_</t>
  </si>
  <si>
    <t>8</t>
  </si>
  <si>
    <t>122307119R00</t>
  </si>
  <si>
    <t>Příplatek za ruční dokopání hornina 4</t>
  </si>
  <si>
    <t>13</t>
  </si>
  <si>
    <t>Hloubené vykopávky</t>
  </si>
  <si>
    <t>9</t>
  </si>
  <si>
    <t>132301110R00</t>
  </si>
  <si>
    <t>Hloubení rýh š.do 60 cm v hor.4 do 50 m3,STROJNĚ</t>
  </si>
  <si>
    <t>13_</t>
  </si>
  <si>
    <t>16</t>
  </si>
  <si>
    <t>Přemístění výkopku</t>
  </si>
  <si>
    <t>10</t>
  </si>
  <si>
    <t>162201102R00</t>
  </si>
  <si>
    <t>Vodorovné přemístění výkopku z hor.1-4 do 50 m</t>
  </si>
  <si>
    <t>16_</t>
  </si>
  <si>
    <t>167101101R00</t>
  </si>
  <si>
    <t>Nakládání výkopku z hor. 1 ÷ 4 v množství do 100 m3</t>
  </si>
  <si>
    <t>17</t>
  </si>
  <si>
    <t>Konstrukce ze zemin</t>
  </si>
  <si>
    <t>171101121R00</t>
  </si>
  <si>
    <t>Uložení sypaniny z hornin nesoudržných kamenitých</t>
  </si>
  <si>
    <t>17_</t>
  </si>
  <si>
    <t>171206111R00</t>
  </si>
  <si>
    <t>Uložení zemin do násypů předeps. tvarů s urovnáním</t>
  </si>
  <si>
    <t>14</t>
  </si>
  <si>
    <t>174101102R00</t>
  </si>
  <si>
    <t>Zásyp ruční se zhutněním</t>
  </si>
  <si>
    <t>15</t>
  </si>
  <si>
    <t>175101209R00</t>
  </si>
  <si>
    <t>Příplatek za prohození sypaniny pro obsyp objektu</t>
  </si>
  <si>
    <t>Úprava podloží a základové spáry</t>
  </si>
  <si>
    <t>212753114R00</t>
  </si>
  <si>
    <t>Montáž ohebné dren. trubky do rýhy DN 100,bez lože</t>
  </si>
  <si>
    <t>21_</t>
  </si>
  <si>
    <t>2_</t>
  </si>
  <si>
    <t>28611223.A</t>
  </si>
  <si>
    <t>Trubka PVC drenážní flexibilní d 100 mm</t>
  </si>
  <si>
    <t>18</t>
  </si>
  <si>
    <t>212971122R00</t>
  </si>
  <si>
    <t>Opláštění trativ.z geot.,sklon nad 1:2,5 nad 2,5 m</t>
  </si>
  <si>
    <t>19</t>
  </si>
  <si>
    <t>212532111R00</t>
  </si>
  <si>
    <t>Lože trativodu z kameniva hrub.drceného,16-32 mm</t>
  </si>
  <si>
    <t>27</t>
  </si>
  <si>
    <t>Základy</t>
  </si>
  <si>
    <t>20</t>
  </si>
  <si>
    <t>270210113R00</t>
  </si>
  <si>
    <t>Vyztužení zdivo základové z lom.kamene, výplňové na MC 25</t>
  </si>
  <si>
    <t>27_</t>
  </si>
  <si>
    <t>31</t>
  </si>
  <si>
    <t>Zdi podpěrné a volné</t>
  </si>
  <si>
    <t>311419811R00</t>
  </si>
  <si>
    <t>Izolace perimetrickými deskami tl. 70 mm, nopová fólie</t>
  </si>
  <si>
    <t>31_</t>
  </si>
  <si>
    <t>3_</t>
  </si>
  <si>
    <t>33</t>
  </si>
  <si>
    <t>Sloupy a pilíře, stožáry a rámové stojky</t>
  </si>
  <si>
    <t>22</t>
  </si>
  <si>
    <t>331211611R00</t>
  </si>
  <si>
    <t>Zdivo pilířů z lomového kamene - podepření pavlače u skály</t>
  </si>
  <si>
    <t>33_</t>
  </si>
  <si>
    <t>23</t>
  </si>
  <si>
    <t>331211631R00</t>
  </si>
  <si>
    <t>Zdivo pilířů z lomového kamene doplnění v m.č. 102</t>
  </si>
  <si>
    <t>34</t>
  </si>
  <si>
    <t>Stěny a příčky</t>
  </si>
  <si>
    <t>24</t>
  </si>
  <si>
    <t>342951121R00</t>
  </si>
  <si>
    <t>Stěny dřevěné svislého pláště z palubek - nové WC</t>
  </si>
  <si>
    <t>34_</t>
  </si>
  <si>
    <t>45</t>
  </si>
  <si>
    <t>Podkladní a vedlejší konstrukce (kromě vozovek a železničního svršku)</t>
  </si>
  <si>
    <t>25</t>
  </si>
  <si>
    <t>451504111R00</t>
  </si>
  <si>
    <t>Zřízení lože z kameniva pod dlažbu tl. do 100 mm</t>
  </si>
  <si>
    <t>45_</t>
  </si>
  <si>
    <t>4_</t>
  </si>
  <si>
    <t>56</t>
  </si>
  <si>
    <t>Podkladní vrstvy komunikací, letišť a ploch</t>
  </si>
  <si>
    <t>26</t>
  </si>
  <si>
    <t>564752111R00</t>
  </si>
  <si>
    <t>Podklad z kam.drceného 32-63 s výplň.kamen. 15 cm</t>
  </si>
  <si>
    <t>56_</t>
  </si>
  <si>
    <t>5_</t>
  </si>
  <si>
    <t>59</t>
  </si>
  <si>
    <t>Kryty pozemních komunikací, letišť a ploch dlážděných (předlažby)</t>
  </si>
  <si>
    <t>594111111R00</t>
  </si>
  <si>
    <t>Dlažba z lomového kamene,lože z kam.těž.do 5 cm</t>
  </si>
  <si>
    <t>59_</t>
  </si>
  <si>
    <t>28</t>
  </si>
  <si>
    <t>58380754</t>
  </si>
  <si>
    <t>Kámen lomový upravený pro dlažbu</t>
  </si>
  <si>
    <t>t</t>
  </si>
  <si>
    <t>29</t>
  </si>
  <si>
    <t>591141111R00</t>
  </si>
  <si>
    <t>Kladení dlažby ochozené žulové kostky, lože z MC tl. 5 cm</t>
  </si>
  <si>
    <t>30</t>
  </si>
  <si>
    <t>583844411</t>
  </si>
  <si>
    <t>Dlažba žulová kostka</t>
  </si>
  <si>
    <t>61</t>
  </si>
  <si>
    <t>Úprava povrchů vnitřní</t>
  </si>
  <si>
    <t>611452111R00</t>
  </si>
  <si>
    <t>Omítka vnitřní kleneb, MC, hrubá zatřená, m.č. 102</t>
  </si>
  <si>
    <t>61_</t>
  </si>
  <si>
    <t>6_</t>
  </si>
  <si>
    <t>32</t>
  </si>
  <si>
    <t>611421122R00</t>
  </si>
  <si>
    <t>Omítka vnitřní stropů rovných, MV, hladká</t>
  </si>
  <si>
    <t>611423421R00</t>
  </si>
  <si>
    <t>Oprava omítek stropů s rákosem do 50% pl.-hladkých</t>
  </si>
  <si>
    <t>612474510R00</t>
  </si>
  <si>
    <t>Omítka stěn vnitřní jednovrstvá vápenná - nově aplikováno</t>
  </si>
  <si>
    <t>35</t>
  </si>
  <si>
    <t>611100013RAA</t>
  </si>
  <si>
    <t>Oprava omítek stěn vnitřních vápenocem.štukových</t>
  </si>
  <si>
    <t>36</t>
  </si>
  <si>
    <t>612401902R00</t>
  </si>
  <si>
    <t>Příplatek za zaoblení omítky hladké</t>
  </si>
  <si>
    <t>37</t>
  </si>
  <si>
    <t>612403382R00</t>
  </si>
  <si>
    <t>Hrubá výplň rýh ve stěnách do 5x5 cm maltou ze SMS</t>
  </si>
  <si>
    <t>38</t>
  </si>
  <si>
    <t>612403385R00</t>
  </si>
  <si>
    <t>Hrubá výplň rýh ve stěnách do 10x5 cm maltou z SMS</t>
  </si>
  <si>
    <t>39</t>
  </si>
  <si>
    <t>612409991R00</t>
  </si>
  <si>
    <t>Začištění omítek kolem oken,dveří apod.</t>
  </si>
  <si>
    <t>62</t>
  </si>
  <si>
    <t>Úprava povrchů vnější</t>
  </si>
  <si>
    <t>40</t>
  </si>
  <si>
    <t>622413116R00</t>
  </si>
  <si>
    <t>Nátěr stěn vnějších, slož.1-2 ,  vápenný</t>
  </si>
  <si>
    <t>62_</t>
  </si>
  <si>
    <t>41</t>
  </si>
  <si>
    <t>622421111R00</t>
  </si>
  <si>
    <t>Omítka vnější stěn, MVC, hrubá nezatřená</t>
  </si>
  <si>
    <t>42</t>
  </si>
  <si>
    <t>622422711R00</t>
  </si>
  <si>
    <t>Oprava vnějších omítek vápen. hladk. II, do 80 %</t>
  </si>
  <si>
    <t>63</t>
  </si>
  <si>
    <t>Podlahy a podlahové konstrukce</t>
  </si>
  <si>
    <t>43</t>
  </si>
  <si>
    <t>630900020RAB</t>
  </si>
  <si>
    <t>Vybourání betonové mazaniny</t>
  </si>
  <si>
    <t>63_</t>
  </si>
  <si>
    <t>44</t>
  </si>
  <si>
    <t>630900030RA0</t>
  </si>
  <si>
    <t>Vybourání dlažby a podkladního betonu</t>
  </si>
  <si>
    <t>632939221R00</t>
  </si>
  <si>
    <t>Pokládka dlažby cihelné tl.do 60mm do drtě tl.30mm</t>
  </si>
  <si>
    <t>46</t>
  </si>
  <si>
    <t>59694158</t>
  </si>
  <si>
    <t>Dlažba cihelná ruční 140x290x30 mm</t>
  </si>
  <si>
    <t>47</t>
  </si>
  <si>
    <t>632921410R00</t>
  </si>
  <si>
    <t>Dlažba z dlaždic betonových do MC 10, tl. 40 mm</t>
  </si>
  <si>
    <t>48</t>
  </si>
  <si>
    <t>631310002RA0</t>
  </si>
  <si>
    <t>Mazanina podkladní z betonu C 8/10, tl. 10 cm</t>
  </si>
  <si>
    <t>64</t>
  </si>
  <si>
    <t>Výplně otvorů</t>
  </si>
  <si>
    <t>648952421RT2</t>
  </si>
  <si>
    <t>Osazení a dodávka parapetních desek dřevěných š. do 50 cm</t>
  </si>
  <si>
    <t>64_</t>
  </si>
  <si>
    <t>711</t>
  </si>
  <si>
    <t>Izolace proti vodě</t>
  </si>
  <si>
    <t>711141559RT1</t>
  </si>
  <si>
    <t>Provedení izolace proti vlhkosti na ploše vodorovné, asfaltovými pásy přitavením</t>
  </si>
  <si>
    <t>711_</t>
  </si>
  <si>
    <t>71_</t>
  </si>
  <si>
    <t>62852263</t>
  </si>
  <si>
    <t>Pás asfaltový modifikovaný mineral, natavovací,</t>
  </si>
  <si>
    <t>711111002RZ1</t>
  </si>
  <si>
    <t>Provedení izolace proti vlhkosti na ploše vodorovné, 1x nátěrem asfaltovým lakem</t>
  </si>
  <si>
    <t>713</t>
  </si>
  <si>
    <t>Izolace tepelné</t>
  </si>
  <si>
    <t>713111121R00</t>
  </si>
  <si>
    <t>Montáž tepelné izolace stropů rovných spodem, drátem</t>
  </si>
  <si>
    <t>713_</t>
  </si>
  <si>
    <t>713121111R00</t>
  </si>
  <si>
    <t>Montáž tepelné izolace podlah na sucho, jednovrstvá</t>
  </si>
  <si>
    <t>721</t>
  </si>
  <si>
    <t>Vnitřní kanalizace</t>
  </si>
  <si>
    <t>721151208R00</t>
  </si>
  <si>
    <t>721_</t>
  </si>
  <si>
    <t>72_</t>
  </si>
  <si>
    <t>721154235R00</t>
  </si>
  <si>
    <t>kus</t>
  </si>
  <si>
    <t>721211520RT1</t>
  </si>
  <si>
    <t>721242115R00</t>
  </si>
  <si>
    <t>Lapač střešních splavenin, DN 100 mm</t>
  </si>
  <si>
    <t>721153205R00</t>
  </si>
  <si>
    <t>Potrubí PE připojovací, D 50 x 3,0 mm</t>
  </si>
  <si>
    <t>721153210R00</t>
  </si>
  <si>
    <t>Potrubí PE připojovací, D 110 x 4,3 mm</t>
  </si>
  <si>
    <t>721152208R00</t>
  </si>
  <si>
    <t>Potrubí  PE odpadní - svislé, D 110 x 4,3 mm</t>
  </si>
  <si>
    <t>721171209R00</t>
  </si>
  <si>
    <t>Trubka pro připojení WC, HL202, D 110/50 mm</t>
  </si>
  <si>
    <t>722</t>
  </si>
  <si>
    <t>Vnitřní vodovod</t>
  </si>
  <si>
    <t>722110811R00</t>
  </si>
  <si>
    <t>Demontáž potrubí z litinových trub přírubových, DN 80 mm</t>
  </si>
  <si>
    <t>722_</t>
  </si>
  <si>
    <t>722131936R00</t>
  </si>
  <si>
    <t>Oprava a propojení dosavadního závitového potrubí DN 50 mm</t>
  </si>
  <si>
    <t>722171918R00</t>
  </si>
  <si>
    <t>Odříznutí plastové trubky D 75 mm</t>
  </si>
  <si>
    <t>722174212R00</t>
  </si>
  <si>
    <t>Montáž plastového vodovodního potrubí, rovného, polyfuzně svařeného, D 20 mm</t>
  </si>
  <si>
    <t>722175112R00</t>
  </si>
  <si>
    <t>Montáž plastových vodovodních tvarovek, polyfuzně svařovaných, jeden spoj, D 20 mm</t>
  </si>
  <si>
    <t>722181111R00</t>
  </si>
  <si>
    <t>Ochrana potrubí plstěnými pásy do DN 20 mm</t>
  </si>
  <si>
    <t>722179191R00</t>
  </si>
  <si>
    <t>Příplatek za malý rozsah do 20 m rozvodu</t>
  </si>
  <si>
    <t>soubor</t>
  </si>
  <si>
    <t>722202213R00</t>
  </si>
  <si>
    <t>Nástěnka MZD PP-R , D 20 mm x R 1/2"</t>
  </si>
  <si>
    <t>722202412R00</t>
  </si>
  <si>
    <t>Kohout kulový nerozebíratelný PP-R , D 20 mm</t>
  </si>
  <si>
    <t>725</t>
  </si>
  <si>
    <t>Zařizovací předměty</t>
  </si>
  <si>
    <t>725013161R00</t>
  </si>
  <si>
    <t>725_</t>
  </si>
  <si>
    <t>725017163R00</t>
  </si>
  <si>
    <t>731</t>
  </si>
  <si>
    <t>Kotelny</t>
  </si>
  <si>
    <t>731100889R00</t>
  </si>
  <si>
    <t>Demontáž vyzdívaného topidla</t>
  </si>
  <si>
    <t>731_</t>
  </si>
  <si>
    <t>73_</t>
  </si>
  <si>
    <t>731412221R00</t>
  </si>
  <si>
    <t>Oprava odkouření ze stávajícího topidla</t>
  </si>
  <si>
    <t>sada</t>
  </si>
  <si>
    <t>731195938R00</t>
  </si>
  <si>
    <t>Oprava-montáž šamot.vyzdívky topidla</t>
  </si>
  <si>
    <t>762</t>
  </si>
  <si>
    <t>Konstrukce tesařské</t>
  </si>
  <si>
    <t>762841812R00</t>
  </si>
  <si>
    <t>Demontáž podbití stropů z prken s omítkou</t>
  </si>
  <si>
    <t>762_</t>
  </si>
  <si>
    <t>76_</t>
  </si>
  <si>
    <t>762900060RA0</t>
  </si>
  <si>
    <t>Demontáž dřevěných podlah z prken k repasování</t>
  </si>
  <si>
    <t>762521811R00</t>
  </si>
  <si>
    <t>Demontáž podlah bez polštářů z prken tl. do 32 mm</t>
  </si>
  <si>
    <t>762523104RT2</t>
  </si>
  <si>
    <t>Položení podlah hoblovaných na sraz z prken- 2.NP</t>
  </si>
  <si>
    <t>762840010RA0</t>
  </si>
  <si>
    <t>Podbíjení z hrubých prken na sraz, ipregnace - pod rákos</t>
  </si>
  <si>
    <t>762811210RT2</t>
  </si>
  <si>
    <t>Montáž repasovaných prken, vrchní na sraz, hrubá prkna</t>
  </si>
  <si>
    <t>762331921R00</t>
  </si>
  <si>
    <t>Vyřezání části střešní vazby do 224 cm2,do dl.3 m</t>
  </si>
  <si>
    <t>762332130RT3</t>
  </si>
  <si>
    <t>Montáž vázaných dřevěných prvků stěn pravidelných do 288 cm2</t>
  </si>
  <si>
    <t>762332934RT3</t>
  </si>
  <si>
    <t>Doplnění stropní vazby z hranolů do 450 cm2 vč.dod</t>
  </si>
  <si>
    <t>762341922R00</t>
  </si>
  <si>
    <t>Vyřezání otvorů střech, v bednění pl. do 2 m2</t>
  </si>
  <si>
    <t>762355121RT2</t>
  </si>
  <si>
    <t>Montáž komínových lávek z fošen, š. do 0,5 m</t>
  </si>
  <si>
    <t>762523911RT3</t>
  </si>
  <si>
    <t>Doplnění podlah prkny nehobl.na sraz,pl.do 0,25 m2</t>
  </si>
  <si>
    <t>762213811R00</t>
  </si>
  <si>
    <t>Demontáž schodiště s podstupnicemi š. do 1 m</t>
  </si>
  <si>
    <t>762211320R00</t>
  </si>
  <si>
    <t>Montáž schodiště křivočarého bez podstup. š.do 1 m</t>
  </si>
  <si>
    <t>762222141R00</t>
  </si>
  <si>
    <t>Montáž zábradlí rovného, sloupky osově do 1,5 m</t>
  </si>
  <si>
    <t>94</t>
  </si>
  <si>
    <t>Montáž zábradlí šikmého, sloupky osově do 1,5 m</t>
  </si>
  <si>
    <t>766</t>
  </si>
  <si>
    <t>Konstrukce truhlářské</t>
  </si>
  <si>
    <t>95</t>
  </si>
  <si>
    <t>766620010RA0</t>
  </si>
  <si>
    <t>Montáž oken jednoduchých</t>
  </si>
  <si>
    <t>766_</t>
  </si>
  <si>
    <t>96</t>
  </si>
  <si>
    <t>766620020RA0</t>
  </si>
  <si>
    <t>Montáž oken zdvojených</t>
  </si>
  <si>
    <t>97</t>
  </si>
  <si>
    <t>766621262R00</t>
  </si>
  <si>
    <t>Okna dřevěná  jednoduchá dvoukřídlá do rámů - vyrobena podle stávajících</t>
  </si>
  <si>
    <t>766621263R00</t>
  </si>
  <si>
    <t>Okna dřevěná  jednoduchá jednokřídlá do rámů - vyrobená podle stávajích</t>
  </si>
  <si>
    <t>766621264R00</t>
  </si>
  <si>
    <t>Okna dřevěná zdvojená jednokřídlá do rámů - vyrobená podle stávajících</t>
  </si>
  <si>
    <t>766667931R00</t>
  </si>
  <si>
    <t>Vyspravení - repasování dřevěné zárubně</t>
  </si>
  <si>
    <t>766670011R00</t>
  </si>
  <si>
    <t>Montáž  a dodávka nové dřevěné zárubně</t>
  </si>
  <si>
    <t>766662312R00</t>
  </si>
  <si>
    <t>Montáž a dodávka dveřních křídel  - jednokřídlé dveře vyrobené podle stávajících</t>
  </si>
  <si>
    <t>766662322R00</t>
  </si>
  <si>
    <t>Montáž a dodávka dveřních křídel - dvoukřídlé, vyrobené podle stávajících</t>
  </si>
  <si>
    <t>766623621R00</t>
  </si>
  <si>
    <t>Oprava - repasování okenních dřevěných rámů včetně nátěru</t>
  </si>
  <si>
    <t>766623622R00</t>
  </si>
  <si>
    <t>Dodávka a osazení nových okenních rámů - vyrobených podle stávajících včetně nátěru</t>
  </si>
  <si>
    <t>771</t>
  </si>
  <si>
    <t>Podlahy z dlaždic</t>
  </si>
  <si>
    <t>771575105RT2</t>
  </si>
  <si>
    <t>Montáž podlah z cementové dlažby do lepidla</t>
  </si>
  <si>
    <t>771_</t>
  </si>
  <si>
    <t>77_</t>
  </si>
  <si>
    <t>775</t>
  </si>
  <si>
    <t>Podlahy vlysové a parketové</t>
  </si>
  <si>
    <t>775599120R00</t>
  </si>
  <si>
    <t>Impregnace podlah dřevěných</t>
  </si>
  <si>
    <t>775_</t>
  </si>
  <si>
    <t>781</t>
  </si>
  <si>
    <t>Obklady (keramické)</t>
  </si>
  <si>
    <t>781210121R00</t>
  </si>
  <si>
    <t>Obkládání stěn obkl. pórovin. do tmele do 150x150</t>
  </si>
  <si>
    <t>781_</t>
  </si>
  <si>
    <t>78_</t>
  </si>
  <si>
    <t>597813651</t>
  </si>
  <si>
    <t>783</t>
  </si>
  <si>
    <t>Nátěry</t>
  </si>
  <si>
    <t>783101811R00</t>
  </si>
  <si>
    <t>Odstranění nátěrů z ocel.konstrukcí  - mříží oškrábáním</t>
  </si>
  <si>
    <t>783_</t>
  </si>
  <si>
    <t>783222120R00</t>
  </si>
  <si>
    <t>Nátěr syntetický antikorozní kov.konstrukcí  2x</t>
  </si>
  <si>
    <t>783228990R00</t>
  </si>
  <si>
    <t>Údržba, příplatek za syntetický nátěr, pevné mříže</t>
  </si>
  <si>
    <t>783602823R00</t>
  </si>
  <si>
    <t>Odstranění nátěrů truhlářských, dveří opálením</t>
  </si>
  <si>
    <t>783612200R00</t>
  </si>
  <si>
    <t>Nátěr olejový truhlářských výrobků 2x + 1x tmelení</t>
  </si>
  <si>
    <t>783782210R00</t>
  </si>
  <si>
    <t>783726200R00</t>
  </si>
  <si>
    <t>Nátěr synt. lazurovací tesařských konstr. 2x lak</t>
  </si>
  <si>
    <t>783624200R00</t>
  </si>
  <si>
    <t>Nátěr synt. truhl. výrobků 2x + 1x email + 1x tmel</t>
  </si>
  <si>
    <t>783220010RA0</t>
  </si>
  <si>
    <t>Nátěr kovových doplňkových konstrukcí syntetický</t>
  </si>
  <si>
    <t>784</t>
  </si>
  <si>
    <t>Malby</t>
  </si>
  <si>
    <t>784122112R00</t>
  </si>
  <si>
    <t>Malba vápenná  bílá, bez penetrace, 2 x</t>
  </si>
  <si>
    <t>784_</t>
  </si>
  <si>
    <t>784413301R00</t>
  </si>
  <si>
    <t>Pačokování 2x, bílení 1x, místnosti H do 3,8 m</t>
  </si>
  <si>
    <t>Lešení a stavební výtahy</t>
  </si>
  <si>
    <t>943943221R00</t>
  </si>
  <si>
    <t>Montáž lešení prostorové lehké, do 200kg, H 10 m</t>
  </si>
  <si>
    <t>94_</t>
  </si>
  <si>
    <t>9_</t>
  </si>
  <si>
    <t>943943292R00</t>
  </si>
  <si>
    <t>Příplatek za každý měsíc použití k pol..3221, 3222</t>
  </si>
  <si>
    <t>943943821R00</t>
  </si>
  <si>
    <t>Demontáž lešení, prostor. lehké, 200 kPa, H 10 m</t>
  </si>
  <si>
    <t>Různé dokončovací konstrukce a práce na pozemních stavbách</t>
  </si>
  <si>
    <t>953941212R00</t>
  </si>
  <si>
    <t>Osazování mříží v rámu nebo z jednotlivých tyčí</t>
  </si>
  <si>
    <t>95_</t>
  </si>
  <si>
    <t>37501307</t>
  </si>
  <si>
    <t>Bourání konstrukcí</t>
  </si>
  <si>
    <t>960211251R00</t>
  </si>
  <si>
    <t>Bourání konstrukcí zděných z kamene nebo cihel</t>
  </si>
  <si>
    <t>96_</t>
  </si>
  <si>
    <t>962023391R00</t>
  </si>
  <si>
    <t>Bourání zdiva nadzákladového smíšeného na MVC</t>
  </si>
  <si>
    <t>Prorážení otvorů a ostatní bourací práce</t>
  </si>
  <si>
    <t>978012191R00</t>
  </si>
  <si>
    <t>Otlučení omítek vnitřních rákosov.stropů do 100 %</t>
  </si>
  <si>
    <t>97_</t>
  </si>
  <si>
    <t>971033341R00</t>
  </si>
  <si>
    <t>Vybourání otv. zeď cihel. pl.0,09 m2, tl.30cm, MVC</t>
  </si>
  <si>
    <t>973031719R00</t>
  </si>
  <si>
    <t>Vysekání kapes podhled kleneb cihel. 15 x15 x10 cm</t>
  </si>
  <si>
    <t>974031121R00</t>
  </si>
  <si>
    <t>Vysekání rýh ve zdi cihelné 3 x 3 cm</t>
  </si>
  <si>
    <t>974031123R00</t>
  </si>
  <si>
    <t>Vysekání rýh ve zdi cihelné 3 x 10 cm</t>
  </si>
  <si>
    <t>978021191R00</t>
  </si>
  <si>
    <t>Otlučení sádrových obkladů vnitřních stěn do 100%</t>
  </si>
  <si>
    <t>979097011R00</t>
  </si>
  <si>
    <t>Pronájem kontejneru 4 t</t>
  </si>
  <si>
    <t>den</t>
  </si>
  <si>
    <t>M21</t>
  </si>
  <si>
    <t>Elektromontáže</t>
  </si>
  <si>
    <t>210010105R00</t>
  </si>
  <si>
    <t>Lišta elektroinstalační PVC š.do 40 mm,šroubováním</t>
  </si>
  <si>
    <t>M21_</t>
  </si>
  <si>
    <t>141      R00</t>
  </si>
  <si>
    <t>Přirážka za podružný materiál  M 21, M 22</t>
  </si>
  <si>
    <t>%</t>
  </si>
  <si>
    <t>142      R00</t>
  </si>
  <si>
    <t>Přirážka za prořez kabelů</t>
  </si>
  <si>
    <t>205      R00</t>
  </si>
  <si>
    <t>Zednické výpomoci M 21 podle čl.13-5c</t>
  </si>
  <si>
    <t>34572105</t>
  </si>
  <si>
    <t>Lišta vkládací z PVC délka 2 m, LV 18 x 13 mm</t>
  </si>
  <si>
    <t>210010261R00</t>
  </si>
  <si>
    <t>trubka ocelová ohebná,volně uložená,trasa příchytek DN 23 mm</t>
  </si>
  <si>
    <t>210112021R00</t>
  </si>
  <si>
    <t>Montáž spínačů válc.ve skříni+pojis.S/V 100A 01-06</t>
  </si>
  <si>
    <t>210120901R00</t>
  </si>
  <si>
    <t>Hlavní vypínač v rozvaděči</t>
  </si>
  <si>
    <t>210190042RU4</t>
  </si>
  <si>
    <t>Osazení plast.rozvodnic,výklenek, plocha do 0,3 m2</t>
  </si>
  <si>
    <t>210120451R00</t>
  </si>
  <si>
    <t>Jistič vzduchový 3pólový do 25 A bez krytu</t>
  </si>
  <si>
    <t>210120401R00</t>
  </si>
  <si>
    <t>Jistič vzduch.1pólový do 25 A IJV-IJM-PO bez krytu</t>
  </si>
  <si>
    <t>210120803R00</t>
  </si>
  <si>
    <t>Chránič proudový dvoupólový do 40 A</t>
  </si>
  <si>
    <t>210810005RT1</t>
  </si>
  <si>
    <t>Kabel CYKY-m 750 V 3 x 1,5 mm2 volně uložený</t>
  </si>
  <si>
    <t>210810006RT1</t>
  </si>
  <si>
    <t>Kabel CYKY-m 750 V 3 x 2,5 mm2 volně uložený</t>
  </si>
  <si>
    <t>210810017RT2</t>
  </si>
  <si>
    <t>Kabel CYKY-m 750 V 5  x 6 mm2,volně uložený</t>
  </si>
  <si>
    <t>210201511R00</t>
  </si>
  <si>
    <t>Svítidlo LED bytové stropní přisazené</t>
  </si>
  <si>
    <t>210201517R00</t>
  </si>
  <si>
    <t>Svítidlo LED bytové stěnové</t>
  </si>
  <si>
    <t>210010320R00</t>
  </si>
  <si>
    <t>Krabice přístrojová KP, se zapojením, kruhová</t>
  </si>
  <si>
    <t>210010321RT1</t>
  </si>
  <si>
    <t>Krabice univerzální KU a odbočná KO se zapoj.,kruh</t>
  </si>
  <si>
    <t>210110001R00</t>
  </si>
  <si>
    <t>Spínač nástěnný jednopól.- řaz. 1, obyč.prostředí</t>
  </si>
  <si>
    <t>210110003R00</t>
  </si>
  <si>
    <t>Spínač nástěnný seriový - řaz. 5, obyč.prostředí</t>
  </si>
  <si>
    <t>210100001R00</t>
  </si>
  <si>
    <t>Ukončení vodičů v rozvaděči + zapojení do 2,5 mm2</t>
  </si>
  <si>
    <t>210100002R00</t>
  </si>
  <si>
    <t>Ukončení vodičů v rozvaděči + zapojení do 6 mm2</t>
  </si>
  <si>
    <t>210100003R00</t>
  </si>
  <si>
    <t>Ukončení vodičů v rozvaděči + zapojení do 16 mm2</t>
  </si>
  <si>
    <t>210111011RT6</t>
  </si>
  <si>
    <t>Zásuvka domovní zapuštěná -dvojitá  provedení 2P+PE</t>
  </si>
  <si>
    <t>RTS I / 2024</t>
  </si>
  <si>
    <t>650072163R00</t>
  </si>
  <si>
    <t>Montáž vypínače hlavního 3pól modulového do 80 A</t>
  </si>
  <si>
    <t>35822001013</t>
  </si>
  <si>
    <t>Jistič do 80 A 1 pól. charakteristika B, LTN-10B-1</t>
  </si>
  <si>
    <t>35822001015</t>
  </si>
  <si>
    <t>Jistič do 80 A 1 pól. charakteristika B, LTN-16B-1</t>
  </si>
  <si>
    <t>35822002353</t>
  </si>
  <si>
    <t>Jistič do 80 A 3 pól. charakterist. D, LTN-25D-3</t>
  </si>
  <si>
    <t>358890405</t>
  </si>
  <si>
    <t>Chránič proudový F200, 4P-25A/30mA/typ AC,10kA</t>
  </si>
  <si>
    <t>3481410804</t>
  </si>
  <si>
    <t>348360101</t>
  </si>
  <si>
    <t>M22</t>
  </si>
  <si>
    <t>Montáže sdělovací a zabezpečovací techniky</t>
  </si>
  <si>
    <t>222280006R00</t>
  </si>
  <si>
    <t>SEKU, SYKY, SYKFY do 7 mm vně.prům. na příchytkách</t>
  </si>
  <si>
    <t>M22_</t>
  </si>
  <si>
    <t>222280031R00</t>
  </si>
  <si>
    <t>SYKFY 5x3x0,5 mm na příchytkách</t>
  </si>
  <si>
    <t>222280241R00</t>
  </si>
  <si>
    <t>Koaxiální kabel v trubkách</t>
  </si>
  <si>
    <t>222260041R00</t>
  </si>
  <si>
    <t>Krabice KO 68 na povrchu na předem připrav. úchyty</t>
  </si>
  <si>
    <t>222260310R00</t>
  </si>
  <si>
    <t>Kabel. skříň MRK do 20 párů na stěnu</t>
  </si>
  <si>
    <t>222260511R00</t>
  </si>
  <si>
    <t>Trubka pancéřová 16 na povrchu</t>
  </si>
  <si>
    <t>222261258R00</t>
  </si>
  <si>
    <t>Příchytka kabelová 28-38 mm</t>
  </si>
  <si>
    <t>222261621R00</t>
  </si>
  <si>
    <t>Hmoždinka HM6 ve zdi cihlové</t>
  </si>
  <si>
    <t>222490571R00</t>
  </si>
  <si>
    <t>GSM brána</t>
  </si>
  <si>
    <t>222490001R00</t>
  </si>
  <si>
    <t>Digitální kamera průmyslová</t>
  </si>
  <si>
    <t>222490101R00</t>
  </si>
  <si>
    <t>Datové úložiště záznamu 1T</t>
  </si>
  <si>
    <t>222325005R00</t>
  </si>
  <si>
    <t>Detektor GB na předem připravené úchytné body</t>
  </si>
  <si>
    <t>222323311R00</t>
  </si>
  <si>
    <t>Systémový zdroj, do rozvaděče</t>
  </si>
  <si>
    <t>222325033R00</t>
  </si>
  <si>
    <t>Požární sběrnicový hlásič na omítku v EZS,na kci</t>
  </si>
  <si>
    <t>222325251R00</t>
  </si>
  <si>
    <t>Náhradní zdroj 12 V do 60 Ah na úchytné body</t>
  </si>
  <si>
    <t>222325266R00</t>
  </si>
  <si>
    <t>Siréna s majákem na budovu na úchyt.body</t>
  </si>
  <si>
    <t>222325301R00</t>
  </si>
  <si>
    <t>Ústředna EZS na připravené úchytné body</t>
  </si>
  <si>
    <t>222325302R00</t>
  </si>
  <si>
    <t>Programování ústředny, uvedení do provozu</t>
  </si>
  <si>
    <t>hod</t>
  </si>
  <si>
    <t>222323323R00</t>
  </si>
  <si>
    <t>Tlač. tablo s kamerou do zdi (do 9 tlač.el.vrát.)</t>
  </si>
  <si>
    <t>222330891R00</t>
  </si>
  <si>
    <t>Kouřový nasávací hlásič 1kanálový, na úchytné body</t>
  </si>
  <si>
    <t>M65</t>
  </si>
  <si>
    <t>Elektroinstalace</t>
  </si>
  <si>
    <t>650516813R00</t>
  </si>
  <si>
    <t>Revize elektro</t>
  </si>
  <si>
    <t>M65_</t>
  </si>
  <si>
    <t>S</t>
  </si>
  <si>
    <t>Přesuny sutí</t>
  </si>
  <si>
    <t>979011211R00</t>
  </si>
  <si>
    <t>Svislá doprava suti a vybour. hmot za 2.NP nošením</t>
  </si>
  <si>
    <t>S_</t>
  </si>
  <si>
    <t>979081111R00</t>
  </si>
  <si>
    <t>Odvoz suti a vybour. hmot na skládku do 1 km</t>
  </si>
  <si>
    <t>979081121R00</t>
  </si>
  <si>
    <t>Příplatek k odvozu za každý další 1 km</t>
  </si>
  <si>
    <t>979082212R00</t>
  </si>
  <si>
    <t>Vodorovná doprava suti po suchu do 50 m</t>
  </si>
  <si>
    <t>979990107R00</t>
  </si>
  <si>
    <t>Poplatek za uložení suti - směs betonu, cihel, dřeva, skupina odpadu 170904</t>
  </si>
  <si>
    <t>Celkem:</t>
  </si>
  <si>
    <t>Poznámka:</t>
  </si>
  <si>
    <t>Stavební rozpočet - rekapitulace</t>
  </si>
  <si>
    <t>Náklady (Kč) - dodávka</t>
  </si>
  <si>
    <t>Náklady (Kč) - Montáž</t>
  </si>
  <si>
    <t>Náklady (Kč) - celkem</t>
  </si>
  <si>
    <t>Celková hmotnost (t)</t>
  </si>
  <si>
    <t>T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</si>
  <si>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</si>
  <si>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</si>
  <si>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</si>
  <si>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</si>
  <si>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</si>
  <si>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</si>
  <si>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</si>
  <si>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</si>
  <si>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</si>
  <si>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</si>
  <si>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</si>
  <si>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</si>
  <si>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</si>
  <si>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</si>
  <si>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</si>
  <si>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</si>
  <si>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</si>
  <si>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</si>
  <si>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</si>
  <si>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</si>
  <si>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</si>
  <si>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</si>
  <si>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</si>
  <si>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</si>
  <si>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</si>
  <si>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</si>
  <si>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</si>
  <si>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</si>
  <si>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</si>
  <si>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</si>
  <si>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</si>
  <si>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</si>
  <si>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</si>
  <si>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</si>
  <si>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</si>
  <si>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</si>
  <si>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</si>
  <si>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</si>
  <si>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</si>
  <si>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</si>
  <si>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</si>
  <si>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</si>
  <si>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</si>
  <si>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</si>
  <si>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</si>
  <si>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</si>
  <si>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</si>
  <si>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</si>
  <si>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</si>
  <si>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</si>
  <si>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</si>
  <si>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</si>
  <si>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</si>
  <si>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</si>
  <si>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</si>
  <si>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Nátěr tesařských konstrukcí prostředkem proti plísníma škůdcům 2x</t>
  </si>
  <si>
    <t>Potrubí KG PE, dešťové, D 110 x 4,3 mm</t>
  </si>
  <si>
    <t>Kus čisticí KG PE, oválné víko, potrubí ležaté, D 110 mm</t>
  </si>
  <si>
    <t>Vpusť dvorní venkovní klapka, lapač</t>
  </si>
  <si>
    <t>Klozet kombi, nádrž s armaturou, odpad šikmý</t>
  </si>
  <si>
    <t>Umyvadlo na šrouby, 600 x 490 mm, bílé</t>
  </si>
  <si>
    <t>Obkládačka keramická 150 x 200 mm bílá lesk</t>
  </si>
  <si>
    <t>Mřížová výplň pevná, ocelová</t>
  </si>
  <si>
    <t>Výztuž mazanin svařovanou KARI sítí 6/150/150 mm</t>
  </si>
  <si>
    <t>631361921RT5</t>
  </si>
  <si>
    <t>632451065R00</t>
  </si>
  <si>
    <t>Potěr pískocementový 25 Mpa, tl. 60 mm</t>
  </si>
  <si>
    <t>Deska polystyrenová podlahová tl. 80 mm</t>
  </si>
  <si>
    <t>Deska z minerální plsti  tl. 140 mm</t>
  </si>
  <si>
    <t>Lakování dřev.podlah včetně přebroušení</t>
  </si>
  <si>
    <t>775599141R00</t>
  </si>
  <si>
    <t>Historizující (LED) nástěnné interiérové svítidlo dle návrhu dodavatele</t>
  </si>
  <si>
    <t>Historizující (LED) stropní interiérové svítidlo dle návrhu dodavatele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</si>
</sst>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8"/>
      <name val="Calibri"/>
      <charset val="1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7" tint="0.79998168889431442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" fontId="3" fillId="0" borderId="40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4" fontId="2" fillId="0" borderId="4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4" fontId="9" fillId="0" borderId="54" xfId="0" applyNumberFormat="1" applyFont="1" applyBorder="1" applyAlignment="1">
      <alignment horizontal="right" vertical="center"/>
    </xf>
    <xf numFmtId="0" fontId="8" fillId="0" borderId="57" xfId="0" applyFont="1" applyBorder="1" applyAlignment="1">
      <alignment horizontal="left" vertical="center"/>
    </xf>
    <xf numFmtId="0" fontId="9" fillId="0" borderId="54" xfId="0" applyFont="1" applyBorder="1" applyAlignment="1">
      <alignment horizontal="right" vertical="center"/>
    </xf>
    <xf numFmtId="4" fontId="9" fillId="0" borderId="61" xfId="0" applyNumberFormat="1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4" fontId="9" fillId="0" borderId="52" xfId="0" applyNumberFormat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4" fontId="8" fillId="2" borderId="51" xfId="0" applyNumberFormat="1" applyFont="1" applyFill="1" applyBorder="1" applyAlignment="1">
      <alignment horizontal="right" vertical="center"/>
    </xf>
    <xf numFmtId="4" fontId="8" fillId="2" borderId="56" xfId="0" applyNumberFormat="1" applyFont="1" applyFill="1" applyBorder="1" applyAlignment="1">
      <alignment horizontal="right" vertical="center"/>
    </xf>
    <xf numFmtId="0" fontId="4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left" vertical="center"/>
    </xf>
    <xf numFmtId="4" fontId="3" fillId="0" borderId="80" xfId="0" applyNumberFormat="1" applyFont="1" applyBorder="1" applyAlignment="1">
      <alignment horizontal="right" vertical="center"/>
    </xf>
    <xf numFmtId="0" fontId="3" fillId="0" borderId="80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4" xfId="0" applyFont="1" applyBorder="1" applyAlignment="1">
      <alignment horizontal="right" vertical="center"/>
    </xf>
    <xf numFmtId="4" fontId="2" fillId="0" borderId="84" xfId="0" applyNumberFormat="1" applyFont="1" applyBorder="1" applyAlignment="1">
      <alignment horizontal="right" vertical="center"/>
    </xf>
    <xf numFmtId="4" fontId="3" fillId="3" borderId="0" xfId="0" applyNumberFormat="1" applyFont="1" applyFill="1" applyAlignment="1">
      <alignment horizontal="right" vertical="center"/>
    </xf>
    <xf numFmtId="4" fontId="3" fillId="3" borderId="40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0" borderId="59" xfId="0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62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2" borderId="63" xfId="0" applyFont="1" applyFill="1" applyBorder="1" applyAlignment="1">
      <alignment horizontal="left" vertical="center"/>
    </xf>
    <xf numFmtId="0" fontId="8" fillId="2" borderId="64" xfId="0" applyFont="1" applyFill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65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68" xfId="0" applyFont="1" applyBorder="1" applyAlignment="1">
      <alignment horizontal="left" vertical="center"/>
    </xf>
    <xf numFmtId="0" fontId="9" fillId="0" borderId="7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0" fontId="9" fillId="0" borderId="76" xfId="0" applyFont="1" applyBorder="1" applyAlignment="1">
      <alignment horizontal="left" vertical="center"/>
    </xf>
    <xf numFmtId="0" fontId="9" fillId="0" borderId="74" xfId="0" applyFont="1" applyBorder="1" applyAlignment="1">
      <alignment horizontal="left" vertical="center"/>
    </xf>
    <xf numFmtId="0" fontId="9" fillId="0" borderId="75" xfId="0" applyFont="1" applyBorder="1" applyAlignment="1">
      <alignment horizontal="left" vertical="center"/>
    </xf>
    <xf numFmtId="0" fontId="9" fillId="0" borderId="66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9" fillId="0" borderId="7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4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8" fillId="0" borderId="81" xfId="0" applyFont="1" applyBorder="1" applyAlignment="1">
      <alignment horizontal="left" vertical="center"/>
    </xf>
    <xf numFmtId="0" fontId="8" fillId="0" borderId="82" xfId="0" applyFont="1" applyBorder="1" applyAlignment="1">
      <alignment horizontal="left" vertical="center"/>
    </xf>
    <xf numFmtId="0" fontId="8" fillId="0" borderId="83" xfId="0" applyFont="1" applyBorder="1" applyAlignment="1">
      <alignment horizontal="left" vertical="center"/>
    </xf>
    <xf numFmtId="4" fontId="8" fillId="0" borderId="85" xfId="0" applyNumberFormat="1" applyFont="1" applyBorder="1" applyAlignment="1">
      <alignment horizontal="right" vertical="center"/>
    </xf>
    <xf numFmtId="0" fontId="8" fillId="0" borderId="82" xfId="0" applyFont="1" applyBorder="1" applyAlignment="1">
      <alignment horizontal="right" vertical="center"/>
    </xf>
    <xf numFmtId="0" fontId="8" fillId="0" borderId="83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workbookViewId="0">
      <selection activeCell="F19" sqref="F19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81" t="s">
        <v>609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6" t="str">
        <f>'Stavební rozpočet'!D2</f>
        <v>Jenatschkeho kovárna</v>
      </c>
      <c r="D2" s="97"/>
      <c r="E2" s="88" t="s">
        <v>5</v>
      </c>
      <c r="F2" s="88" t="str">
        <f>'Stavební rozpočet'!L2</f>
        <v>obec Povrly, Mírová 165/7, PSČ 403 32</v>
      </c>
      <c r="G2" s="84"/>
      <c r="H2" s="88" t="s">
        <v>610</v>
      </c>
      <c r="I2" s="92" t="s">
        <v>55</v>
      </c>
    </row>
    <row r="3" spans="1:9" ht="15" customHeight="1" x14ac:dyDescent="0.25">
      <c r="A3" s="85"/>
      <c r="B3" s="86"/>
      <c r="C3" s="98"/>
      <c r="D3" s="98"/>
      <c r="E3" s="86"/>
      <c r="F3" s="86"/>
      <c r="G3" s="86"/>
      <c r="H3" s="86"/>
      <c r="I3" s="93"/>
    </row>
    <row r="4" spans="1:9" x14ac:dyDescent="0.25">
      <c r="A4" s="87" t="s">
        <v>7</v>
      </c>
      <c r="B4" s="86"/>
      <c r="C4" s="91" t="str">
        <f>'Stavební rozpočet'!D4</f>
        <v>Muzeum Povrly</v>
      </c>
      <c r="D4" s="86"/>
      <c r="E4" s="91" t="s">
        <v>11</v>
      </c>
      <c r="F4" s="89" t="str">
        <f>'Stavební rozpočet'!L4</f>
        <v> </v>
      </c>
      <c r="G4" s="90"/>
      <c r="H4" s="91" t="s">
        <v>610</v>
      </c>
      <c r="I4" s="94" t="s">
        <v>55</v>
      </c>
    </row>
    <row r="5" spans="1:9" ht="15" customHeight="1" x14ac:dyDescent="0.25">
      <c r="A5" s="85"/>
      <c r="B5" s="86"/>
      <c r="C5" s="86"/>
      <c r="D5" s="86"/>
      <c r="E5" s="86"/>
      <c r="F5" s="90"/>
      <c r="G5" s="90"/>
      <c r="H5" s="86"/>
      <c r="I5" s="94"/>
    </row>
    <row r="6" spans="1:9" x14ac:dyDescent="0.25">
      <c r="A6" s="87" t="s">
        <v>13</v>
      </c>
      <c r="B6" s="86"/>
      <c r="C6" s="91" t="str">
        <f>'Stavební rozpočet'!D6</f>
        <v>Kovářská 27/2, 403 32 Povrly</v>
      </c>
      <c r="D6" s="86"/>
      <c r="E6" s="91" t="s">
        <v>16</v>
      </c>
      <c r="F6" s="89" t="str">
        <f>'Stavební rozpočet'!L6</f>
        <v> </v>
      </c>
      <c r="G6" s="90"/>
      <c r="H6" s="91" t="s">
        <v>610</v>
      </c>
      <c r="I6" s="94" t="s">
        <v>55</v>
      </c>
    </row>
    <row r="7" spans="1:9" ht="15" customHeight="1" x14ac:dyDescent="0.25">
      <c r="A7" s="85"/>
      <c r="B7" s="86"/>
      <c r="C7" s="86"/>
      <c r="D7" s="86"/>
      <c r="E7" s="86"/>
      <c r="F7" s="90"/>
      <c r="G7" s="90"/>
      <c r="H7" s="86"/>
      <c r="I7" s="94"/>
    </row>
    <row r="8" spans="1:9" x14ac:dyDescent="0.25">
      <c r="A8" s="87" t="s">
        <v>9</v>
      </c>
      <c r="B8" s="86"/>
      <c r="C8" s="91" t="str">
        <f>'Stavební rozpočet'!J4</f>
        <v>10.02.2025</v>
      </c>
      <c r="D8" s="86"/>
      <c r="E8" s="91" t="s">
        <v>15</v>
      </c>
      <c r="F8" s="91" t="str">
        <f>'Stavební rozpočet'!J6</f>
        <v xml:space="preserve"> </v>
      </c>
      <c r="G8" s="86"/>
      <c r="H8" s="86" t="s">
        <v>611</v>
      </c>
      <c r="I8" s="95">
        <v>194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93"/>
    </row>
    <row r="10" spans="1:9" x14ac:dyDescent="0.25">
      <c r="A10" s="87" t="s">
        <v>17</v>
      </c>
      <c r="B10" s="86"/>
      <c r="C10" s="91" t="str">
        <f>'Stavební rozpočet'!D8</f>
        <v xml:space="preserve"> </v>
      </c>
      <c r="D10" s="86"/>
      <c r="E10" s="91" t="s">
        <v>20</v>
      </c>
      <c r="F10" s="91" t="str">
        <f>'Stavební rozpočet'!L8</f>
        <v xml:space="preserve"> </v>
      </c>
      <c r="G10" s="86"/>
      <c r="H10" s="86" t="s">
        <v>612</v>
      </c>
      <c r="I10" s="100" t="str">
        <f>'Stavební rozpočet'!J8</f>
        <v>08.11.2024</v>
      </c>
    </row>
    <row r="11" spans="1:9" x14ac:dyDescent="0.25">
      <c r="A11" s="105"/>
      <c r="B11" s="99"/>
      <c r="C11" s="99"/>
      <c r="D11" s="99"/>
      <c r="E11" s="99"/>
      <c r="F11" s="99"/>
      <c r="G11" s="99"/>
      <c r="H11" s="99"/>
      <c r="I11" s="101"/>
    </row>
    <row r="12" spans="1:9" ht="23.25" x14ac:dyDescent="0.25">
      <c r="A12" s="102" t="s">
        <v>613</v>
      </c>
      <c r="B12" s="102"/>
      <c r="C12" s="102"/>
      <c r="D12" s="102"/>
      <c r="E12" s="102"/>
      <c r="F12" s="102"/>
      <c r="G12" s="102"/>
      <c r="H12" s="102"/>
      <c r="I12" s="102"/>
    </row>
    <row r="13" spans="1:9" ht="26.25" customHeight="1" x14ac:dyDescent="0.25">
      <c r="A13" s="57" t="s">
        <v>614</v>
      </c>
      <c r="B13" s="103" t="s">
        <v>615</v>
      </c>
      <c r="C13" s="104"/>
      <c r="D13" s="58" t="s">
        <v>616</v>
      </c>
      <c r="E13" s="103" t="s">
        <v>617</v>
      </c>
      <c r="F13" s="104"/>
      <c r="G13" s="58" t="s">
        <v>618</v>
      </c>
      <c r="H13" s="103" t="s">
        <v>619</v>
      </c>
      <c r="I13" s="104"/>
    </row>
    <row r="14" spans="1:9" ht="15.75" x14ac:dyDescent="0.25">
      <c r="A14" s="59" t="s">
        <v>620</v>
      </c>
      <c r="B14" s="60" t="s">
        <v>621</v>
      </c>
      <c r="C14" s="61">
        <f>SUM('Stavební rozpočet'!AB12:AB246)</f>
        <v>0</v>
      </c>
      <c r="D14" s="112" t="s">
        <v>622</v>
      </c>
      <c r="E14" s="113"/>
      <c r="F14" s="61">
        <f>VORN!I15</f>
        <v>0</v>
      </c>
      <c r="G14" s="112" t="s">
        <v>623</v>
      </c>
      <c r="H14" s="113"/>
      <c r="I14" s="61">
        <v>0</v>
      </c>
    </row>
    <row r="15" spans="1:9" ht="15.75" x14ac:dyDescent="0.25">
      <c r="A15" s="62" t="s">
        <v>55</v>
      </c>
      <c r="B15" s="60" t="s">
        <v>38</v>
      </c>
      <c r="C15" s="61">
        <f>SUM('Stavební rozpočet'!AC12:AC246)</f>
        <v>0</v>
      </c>
      <c r="D15" s="112" t="s">
        <v>624</v>
      </c>
      <c r="E15" s="113"/>
      <c r="F15" s="61">
        <f>VORN!I16</f>
        <v>0</v>
      </c>
      <c r="G15" s="112" t="s">
        <v>625</v>
      </c>
      <c r="H15" s="113"/>
      <c r="I15" s="61">
        <v>0</v>
      </c>
    </row>
    <row r="16" spans="1:9" ht="15.75" x14ac:dyDescent="0.25">
      <c r="A16" s="59" t="s">
        <v>626</v>
      </c>
      <c r="B16" s="60" t="s">
        <v>621</v>
      </c>
      <c r="C16" s="61">
        <f>SUM('Stavební rozpočet'!AD12:AD246)</f>
        <v>0</v>
      </c>
      <c r="D16" s="112" t="s">
        <v>627</v>
      </c>
      <c r="E16" s="113"/>
      <c r="F16" s="61">
        <f>VORN!I17</f>
        <v>0</v>
      </c>
      <c r="G16" s="112" t="s">
        <v>628</v>
      </c>
      <c r="H16" s="113"/>
      <c r="I16" s="61">
        <v>0</v>
      </c>
    </row>
    <row r="17" spans="1:9" ht="15.75" x14ac:dyDescent="0.25">
      <c r="A17" s="62" t="s">
        <v>55</v>
      </c>
      <c r="B17" s="60" t="s">
        <v>38</v>
      </c>
      <c r="C17" s="61">
        <f>SUM('Stavební rozpočet'!AE12:AE246)</f>
        <v>0</v>
      </c>
      <c r="D17" s="112" t="s">
        <v>55</v>
      </c>
      <c r="E17" s="113"/>
      <c r="F17" s="63" t="s">
        <v>55</v>
      </c>
      <c r="G17" s="112" t="s">
        <v>629</v>
      </c>
      <c r="H17" s="113"/>
      <c r="I17" s="61">
        <v>0</v>
      </c>
    </row>
    <row r="18" spans="1:9" ht="15.75" x14ac:dyDescent="0.25">
      <c r="A18" s="59" t="s">
        <v>630</v>
      </c>
      <c r="B18" s="60" t="s">
        <v>621</v>
      </c>
      <c r="C18" s="61">
        <f>SUM('Stavební rozpočet'!AF12:AF246)</f>
        <v>0</v>
      </c>
      <c r="D18" s="112" t="s">
        <v>55</v>
      </c>
      <c r="E18" s="113"/>
      <c r="F18" s="63" t="s">
        <v>55</v>
      </c>
      <c r="G18" s="112" t="s">
        <v>631</v>
      </c>
      <c r="H18" s="113"/>
      <c r="I18" s="61">
        <v>0</v>
      </c>
    </row>
    <row r="19" spans="1:9" ht="15.75" x14ac:dyDescent="0.25">
      <c r="A19" s="62" t="s">
        <v>55</v>
      </c>
      <c r="B19" s="60" t="s">
        <v>38</v>
      </c>
      <c r="C19" s="61">
        <f>SUM('Stavební rozpočet'!AG12:AG246)</f>
        <v>0</v>
      </c>
      <c r="D19" s="112" t="s">
        <v>55</v>
      </c>
      <c r="E19" s="113"/>
      <c r="F19" s="63" t="s">
        <v>55</v>
      </c>
      <c r="G19" s="112" t="s">
        <v>632</v>
      </c>
      <c r="H19" s="113"/>
      <c r="I19" s="61">
        <v>0</v>
      </c>
    </row>
    <row r="20" spans="1:9" ht="15.75" x14ac:dyDescent="0.25">
      <c r="A20" s="106" t="s">
        <v>633</v>
      </c>
      <c r="B20" s="107"/>
      <c r="C20" s="61">
        <f>SUM('Stavební rozpočet'!AH12:AH246)</f>
        <v>0</v>
      </c>
      <c r="D20" s="112" t="s">
        <v>55</v>
      </c>
      <c r="E20" s="113"/>
      <c r="F20" s="63" t="s">
        <v>55</v>
      </c>
      <c r="G20" s="112" t="s">
        <v>55</v>
      </c>
      <c r="H20" s="113"/>
      <c r="I20" s="63" t="s">
        <v>55</v>
      </c>
    </row>
    <row r="21" spans="1:9" ht="15.75" x14ac:dyDescent="0.25">
      <c r="A21" s="108" t="s">
        <v>634</v>
      </c>
      <c r="B21" s="109"/>
      <c r="C21" s="64">
        <f>SUM('Stavební rozpočet'!Z12:Z246)</f>
        <v>0</v>
      </c>
      <c r="D21" s="114" t="s">
        <v>55</v>
      </c>
      <c r="E21" s="115"/>
      <c r="F21" s="65" t="s">
        <v>55</v>
      </c>
      <c r="G21" s="114" t="s">
        <v>55</v>
      </c>
      <c r="H21" s="115"/>
      <c r="I21" s="65" t="s">
        <v>55</v>
      </c>
    </row>
    <row r="22" spans="1:9" ht="16.5" customHeight="1" x14ac:dyDescent="0.25">
      <c r="A22" s="110" t="s">
        <v>635</v>
      </c>
      <c r="B22" s="111"/>
      <c r="C22" s="66">
        <f>SUM(C14:C21)</f>
        <v>0</v>
      </c>
      <c r="D22" s="116" t="s">
        <v>636</v>
      </c>
      <c r="E22" s="111"/>
      <c r="F22" s="66">
        <f>SUM(F14:F21)</f>
        <v>0</v>
      </c>
      <c r="G22" s="116" t="s">
        <v>637</v>
      </c>
      <c r="H22" s="111"/>
      <c r="I22" s="66">
        <f>SUM(I14:I21)</f>
        <v>0</v>
      </c>
    </row>
    <row r="23" spans="1:9" ht="15.75" x14ac:dyDescent="0.25">
      <c r="D23" s="106" t="s">
        <v>638</v>
      </c>
      <c r="E23" s="107"/>
      <c r="F23" s="67">
        <v>0</v>
      </c>
      <c r="G23" s="117" t="s">
        <v>639</v>
      </c>
      <c r="H23" s="107"/>
      <c r="I23" s="61">
        <v>0</v>
      </c>
    </row>
    <row r="24" spans="1:9" ht="15.75" x14ac:dyDescent="0.25">
      <c r="G24" s="106" t="s">
        <v>640</v>
      </c>
      <c r="H24" s="107"/>
      <c r="I24" s="61">
        <f>vorn_sum</f>
        <v>0</v>
      </c>
    </row>
    <row r="25" spans="1:9" ht="15.75" x14ac:dyDescent="0.25">
      <c r="G25" s="106" t="s">
        <v>641</v>
      </c>
      <c r="H25" s="107"/>
      <c r="I25" s="61">
        <v>0</v>
      </c>
    </row>
    <row r="27" spans="1:9" ht="15.75" x14ac:dyDescent="0.25">
      <c r="A27" s="118" t="s">
        <v>642</v>
      </c>
      <c r="B27" s="119"/>
      <c r="C27" s="68">
        <f>SUM('Stavební rozpočet'!AJ12:AJ246)</f>
        <v>0</v>
      </c>
    </row>
    <row r="28" spans="1:9" ht="15.75" x14ac:dyDescent="0.25">
      <c r="A28" s="120" t="s">
        <v>643</v>
      </c>
      <c r="B28" s="121"/>
      <c r="C28" s="69">
        <f>SUM('Stavební rozpočet'!AK12:AK246)</f>
        <v>0</v>
      </c>
      <c r="D28" s="122" t="s">
        <v>644</v>
      </c>
      <c r="E28" s="119"/>
      <c r="F28" s="68">
        <f>ROUND(C28*(12/100),2)</f>
        <v>0</v>
      </c>
      <c r="G28" s="122" t="s">
        <v>645</v>
      </c>
      <c r="H28" s="119"/>
      <c r="I28" s="68">
        <f>SUM(C27:C29)</f>
        <v>0</v>
      </c>
    </row>
    <row r="29" spans="1:9" ht="15.75" x14ac:dyDescent="0.25">
      <c r="A29" s="120" t="s">
        <v>646</v>
      </c>
      <c r="B29" s="121"/>
      <c r="C29" s="69">
        <f>SUM('Stavební rozpočet'!AL12:AL246)+(F22+I22+F23+I23+I24+I25)</f>
        <v>0</v>
      </c>
      <c r="D29" s="123" t="s">
        <v>647</v>
      </c>
      <c r="E29" s="121"/>
      <c r="F29" s="69">
        <f>ROUND(C29*(21/100),2)</f>
        <v>0</v>
      </c>
      <c r="G29" s="123" t="s">
        <v>648</v>
      </c>
      <c r="H29" s="121"/>
      <c r="I29" s="69">
        <f>SUM(F28:F29)+I28</f>
        <v>0</v>
      </c>
    </row>
    <row r="31" spans="1:9" x14ac:dyDescent="0.25">
      <c r="A31" s="133" t="s">
        <v>649</v>
      </c>
      <c r="B31" s="125"/>
      <c r="C31" s="126"/>
      <c r="D31" s="124" t="s">
        <v>650</v>
      </c>
      <c r="E31" s="125"/>
      <c r="F31" s="126"/>
      <c r="G31" s="124" t="s">
        <v>651</v>
      </c>
      <c r="H31" s="125"/>
      <c r="I31" s="126"/>
    </row>
    <row r="32" spans="1:9" x14ac:dyDescent="0.25">
      <c r="A32" s="134" t="s">
        <v>55</v>
      </c>
      <c r="B32" s="128"/>
      <c r="C32" s="129"/>
      <c r="D32" s="127" t="s">
        <v>55</v>
      </c>
      <c r="E32" s="128"/>
      <c r="F32" s="129"/>
      <c r="G32" s="127" t="s">
        <v>55</v>
      </c>
      <c r="H32" s="128"/>
      <c r="I32" s="129"/>
    </row>
    <row r="33" spans="1:9" x14ac:dyDescent="0.25">
      <c r="A33" s="134" t="s">
        <v>55</v>
      </c>
      <c r="B33" s="128"/>
      <c r="C33" s="129"/>
      <c r="D33" s="127" t="s">
        <v>55</v>
      </c>
      <c r="E33" s="128"/>
      <c r="F33" s="129"/>
      <c r="G33" s="127" t="s">
        <v>55</v>
      </c>
      <c r="H33" s="128"/>
      <c r="I33" s="129"/>
    </row>
    <row r="34" spans="1:9" x14ac:dyDescent="0.25">
      <c r="A34" s="134" t="s">
        <v>55</v>
      </c>
      <c r="B34" s="128"/>
      <c r="C34" s="129"/>
      <c r="D34" s="127" t="s">
        <v>55</v>
      </c>
      <c r="E34" s="128"/>
      <c r="F34" s="129"/>
      <c r="G34" s="127" t="s">
        <v>55</v>
      </c>
      <c r="H34" s="128"/>
      <c r="I34" s="129"/>
    </row>
    <row r="35" spans="1:9" x14ac:dyDescent="0.25">
      <c r="A35" s="135" t="s">
        <v>652</v>
      </c>
      <c r="B35" s="131"/>
      <c r="C35" s="132"/>
      <c r="D35" s="130" t="s">
        <v>652</v>
      </c>
      <c r="E35" s="131"/>
      <c r="F35" s="132"/>
      <c r="G35" s="130" t="s">
        <v>652</v>
      </c>
      <c r="H35" s="131"/>
      <c r="I35" s="132"/>
    </row>
    <row r="36" spans="1:9" x14ac:dyDescent="0.25">
      <c r="A36" s="70" t="s">
        <v>602</v>
      </c>
    </row>
    <row r="37" spans="1:9" ht="12.75" customHeight="1" x14ac:dyDescent="0.25">
      <c r="A37" s="91" t="s">
        <v>55</v>
      </c>
      <c r="B37" s="86"/>
      <c r="C37" s="86"/>
      <c r="D37" s="86"/>
      <c r="E37" s="86"/>
      <c r="F37" s="86"/>
      <c r="G37" s="86"/>
      <c r="H37" s="86"/>
      <c r="I37" s="86"/>
    </row>
  </sheetData>
  <sheetProtection sheet="1" objects="1" scenarios="1"/>
  <protectedRanges>
    <protectedRange sqref="F4:I7" name="Oblast1"/>
  </protectedRanges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workbookViewId="0">
      <pane ySplit="11" topLeftCell="A12" activePane="bottomLeft" state="frozen"/>
      <selection pane="bottomLeft" activeCell="E21" sqref="E21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 x14ac:dyDescent="0.25">
      <c r="A1" s="82" t="s">
        <v>603</v>
      </c>
      <c r="B1" s="82"/>
      <c r="C1" s="82"/>
      <c r="D1" s="82"/>
      <c r="E1" s="82"/>
      <c r="F1" s="82"/>
      <c r="G1" s="82"/>
    </row>
    <row r="2" spans="1:9" x14ac:dyDescent="0.25">
      <c r="A2" s="83" t="s">
        <v>1</v>
      </c>
      <c r="B2" s="84"/>
      <c r="C2" s="96" t="str">
        <f>'Stavební rozpočet'!D2</f>
        <v>Jenatschkeho kovárna</v>
      </c>
      <c r="D2" s="84" t="s">
        <v>3</v>
      </c>
      <c r="E2" s="84" t="s">
        <v>4</v>
      </c>
      <c r="F2" s="88" t="s">
        <v>5</v>
      </c>
      <c r="G2" s="138" t="str">
        <f>'Stavební rozpočet'!L2</f>
        <v>obec Povrly, Mírová 165/7, PSČ 403 32</v>
      </c>
    </row>
    <row r="3" spans="1:9" ht="15" customHeight="1" x14ac:dyDescent="0.25">
      <c r="A3" s="85"/>
      <c r="B3" s="86"/>
      <c r="C3" s="98"/>
      <c r="D3" s="86"/>
      <c r="E3" s="86"/>
      <c r="F3" s="86"/>
      <c r="G3" s="93"/>
    </row>
    <row r="4" spans="1:9" x14ac:dyDescent="0.25">
      <c r="A4" s="87" t="s">
        <v>7</v>
      </c>
      <c r="B4" s="86"/>
      <c r="C4" s="91" t="str">
        <f>'Stavební rozpočet'!D4</f>
        <v>Muzeum Povrly</v>
      </c>
      <c r="D4" s="86" t="s">
        <v>9</v>
      </c>
      <c r="E4" s="86" t="s">
        <v>10</v>
      </c>
      <c r="F4" s="91" t="s">
        <v>11</v>
      </c>
      <c r="G4" s="100" t="str">
        <f>'Stavební rozpočet'!L4</f>
        <v> </v>
      </c>
    </row>
    <row r="5" spans="1:9" ht="15" customHeight="1" x14ac:dyDescent="0.25">
      <c r="A5" s="85"/>
      <c r="B5" s="86"/>
      <c r="C5" s="86"/>
      <c r="D5" s="86"/>
      <c r="E5" s="86"/>
      <c r="F5" s="86"/>
      <c r="G5" s="93"/>
    </row>
    <row r="6" spans="1:9" x14ac:dyDescent="0.25">
      <c r="A6" s="87" t="s">
        <v>13</v>
      </c>
      <c r="B6" s="86"/>
      <c r="C6" s="91" t="str">
        <f>'Stavební rozpočet'!D6</f>
        <v>Kovářská 27/2, 403 32 Povrly</v>
      </c>
      <c r="D6" s="86" t="s">
        <v>15</v>
      </c>
      <c r="E6" s="86" t="s">
        <v>4</v>
      </c>
      <c r="F6" s="91" t="s">
        <v>16</v>
      </c>
      <c r="G6" s="100" t="str">
        <f>'Stavební rozpočet'!L6</f>
        <v> </v>
      </c>
    </row>
    <row r="7" spans="1:9" ht="15" customHeight="1" x14ac:dyDescent="0.25">
      <c r="A7" s="85"/>
      <c r="B7" s="86"/>
      <c r="C7" s="86"/>
      <c r="D7" s="86"/>
      <c r="E7" s="86"/>
      <c r="F7" s="86"/>
      <c r="G7" s="93"/>
    </row>
    <row r="8" spans="1:9" x14ac:dyDescent="0.25">
      <c r="A8" s="87" t="s">
        <v>20</v>
      </c>
      <c r="B8" s="86"/>
      <c r="C8" s="91" t="str">
        <f>'Stavební rozpočet'!L8</f>
        <v xml:space="preserve"> </v>
      </c>
      <c r="D8" s="86" t="s">
        <v>18</v>
      </c>
      <c r="E8" s="86" t="s">
        <v>19</v>
      </c>
      <c r="F8" s="86" t="s">
        <v>18</v>
      </c>
      <c r="G8" s="100" t="str">
        <f>'Stavební rozpočet'!J8</f>
        <v>08.11.2024</v>
      </c>
    </row>
    <row r="9" spans="1:9" x14ac:dyDescent="0.25">
      <c r="A9" s="136"/>
      <c r="B9" s="137"/>
      <c r="C9" s="137"/>
      <c r="D9" s="137"/>
      <c r="E9" s="137"/>
      <c r="F9" s="137"/>
      <c r="G9" s="139"/>
    </row>
    <row r="10" spans="1:9" x14ac:dyDescent="0.25">
      <c r="A10" s="45" t="s">
        <v>22</v>
      </c>
      <c r="B10" s="46" t="s">
        <v>23</v>
      </c>
      <c r="C10" s="47" t="s">
        <v>24</v>
      </c>
      <c r="D10" s="48" t="s">
        <v>604</v>
      </c>
      <c r="E10" s="48" t="s">
        <v>605</v>
      </c>
      <c r="F10" s="48" t="s">
        <v>606</v>
      </c>
      <c r="G10" s="49" t="s">
        <v>607</v>
      </c>
    </row>
    <row r="11" spans="1:9" x14ac:dyDescent="0.25">
      <c r="A11" s="50" t="s">
        <v>55</v>
      </c>
      <c r="B11" s="51" t="s">
        <v>56</v>
      </c>
      <c r="C11" s="51" t="s">
        <v>57</v>
      </c>
      <c r="D11" s="52">
        <f>'Stavební rozpočet'!J12</f>
        <v>0</v>
      </c>
      <c r="E11" s="52">
        <f>'Stavební rozpočet'!K12</f>
        <v>0</v>
      </c>
      <c r="F11" s="52">
        <f>'Stavební rozpočet'!L12</f>
        <v>0</v>
      </c>
      <c r="G11" s="53">
        <f>'Stavební rozpočet'!O12</f>
        <v>0</v>
      </c>
      <c r="H11" s="54" t="s">
        <v>608</v>
      </c>
      <c r="I11" s="30">
        <f t="shared" ref="I11:I48" si="0">IF(H11="F",0,F11)</f>
        <v>0</v>
      </c>
    </row>
    <row r="12" spans="1:9" x14ac:dyDescent="0.25">
      <c r="A12" s="2" t="s">
        <v>55</v>
      </c>
      <c r="B12" s="3" t="s">
        <v>83</v>
      </c>
      <c r="C12" s="3" t="s">
        <v>84</v>
      </c>
      <c r="D12" s="30">
        <f>'Stavební rozpočet'!J19</f>
        <v>0</v>
      </c>
      <c r="E12" s="30">
        <f>'Stavební rozpočet'!K19</f>
        <v>0</v>
      </c>
      <c r="F12" s="30">
        <f>'Stavební rozpočet'!L19</f>
        <v>0</v>
      </c>
      <c r="G12" s="55">
        <f>'Stavební rozpočet'!O19</f>
        <v>0</v>
      </c>
      <c r="H12" s="54" t="s">
        <v>608</v>
      </c>
      <c r="I12" s="30">
        <f t="shared" si="0"/>
        <v>0</v>
      </c>
    </row>
    <row r="13" spans="1:9" x14ac:dyDescent="0.25">
      <c r="A13" s="2" t="s">
        <v>55</v>
      </c>
      <c r="B13" s="3" t="s">
        <v>92</v>
      </c>
      <c r="C13" s="3" t="s">
        <v>93</v>
      </c>
      <c r="D13" s="30">
        <f>'Stavební rozpočet'!J22</f>
        <v>0</v>
      </c>
      <c r="E13" s="30">
        <f>'Stavební rozpočet'!K22</f>
        <v>0</v>
      </c>
      <c r="F13" s="30">
        <f>'Stavební rozpočet'!L22</f>
        <v>0</v>
      </c>
      <c r="G13" s="55">
        <f>'Stavební rozpočet'!O22</f>
        <v>0</v>
      </c>
      <c r="H13" s="54" t="s">
        <v>608</v>
      </c>
      <c r="I13" s="30">
        <f t="shared" si="0"/>
        <v>0</v>
      </c>
    </row>
    <row r="14" spans="1:9" x14ac:dyDescent="0.25">
      <c r="A14" s="2" t="s">
        <v>55</v>
      </c>
      <c r="B14" s="3" t="s">
        <v>98</v>
      </c>
      <c r="C14" s="3" t="s">
        <v>99</v>
      </c>
      <c r="D14" s="30">
        <f>'Stavební rozpočet'!J24</f>
        <v>0</v>
      </c>
      <c r="E14" s="30">
        <f>'Stavební rozpočet'!K24</f>
        <v>0</v>
      </c>
      <c r="F14" s="30">
        <f>'Stavební rozpočet'!L24</f>
        <v>0</v>
      </c>
      <c r="G14" s="55">
        <f>'Stavební rozpočet'!O24</f>
        <v>0</v>
      </c>
      <c r="H14" s="54" t="s">
        <v>608</v>
      </c>
      <c r="I14" s="30">
        <f t="shared" si="0"/>
        <v>0</v>
      </c>
    </row>
    <row r="15" spans="1:9" x14ac:dyDescent="0.25">
      <c r="A15" s="2" t="s">
        <v>55</v>
      </c>
      <c r="B15" s="3" t="s">
        <v>106</v>
      </c>
      <c r="C15" s="3" t="s">
        <v>107</v>
      </c>
      <c r="D15" s="30">
        <f>'Stavební rozpočet'!J27</f>
        <v>0</v>
      </c>
      <c r="E15" s="30">
        <f>'Stavební rozpočet'!K27</f>
        <v>0</v>
      </c>
      <c r="F15" s="30">
        <f>'Stavební rozpočet'!L27</f>
        <v>0</v>
      </c>
      <c r="G15" s="55">
        <f>'Stavební rozpočet'!O27</f>
        <v>0</v>
      </c>
      <c r="H15" s="54" t="s">
        <v>608</v>
      </c>
      <c r="I15" s="30">
        <f t="shared" si="0"/>
        <v>0</v>
      </c>
    </row>
    <row r="16" spans="1:9" x14ac:dyDescent="0.25">
      <c r="A16" s="2" t="s">
        <v>55</v>
      </c>
      <c r="B16" s="3" t="s">
        <v>62</v>
      </c>
      <c r="C16" s="3" t="s">
        <v>119</v>
      </c>
      <c r="D16" s="30">
        <f>'Stavební rozpočet'!J32</f>
        <v>0</v>
      </c>
      <c r="E16" s="30">
        <f>'Stavební rozpočet'!K32</f>
        <v>0</v>
      </c>
      <c r="F16" s="30">
        <f>'Stavební rozpočet'!L32</f>
        <v>0</v>
      </c>
      <c r="G16" s="55">
        <f>'Stavební rozpočet'!O32</f>
        <v>0</v>
      </c>
      <c r="H16" s="54" t="s">
        <v>608</v>
      </c>
      <c r="I16" s="30">
        <f t="shared" si="0"/>
        <v>0</v>
      </c>
    </row>
    <row r="17" spans="1:9" x14ac:dyDescent="0.25">
      <c r="A17" s="2" t="s">
        <v>55</v>
      </c>
      <c r="B17" s="3" t="s">
        <v>132</v>
      </c>
      <c r="C17" s="3" t="s">
        <v>133</v>
      </c>
      <c r="D17" s="30">
        <f>'Stavební rozpočet'!J37</f>
        <v>0</v>
      </c>
      <c r="E17" s="30">
        <f>'Stavební rozpočet'!K37</f>
        <v>0</v>
      </c>
      <c r="F17" s="30">
        <f>'Stavební rozpočet'!L37</f>
        <v>0</v>
      </c>
      <c r="G17" s="55">
        <f>'Stavební rozpočet'!O37</f>
        <v>0</v>
      </c>
      <c r="H17" s="54" t="s">
        <v>608</v>
      </c>
      <c r="I17" s="30">
        <f t="shared" si="0"/>
        <v>0</v>
      </c>
    </row>
    <row r="18" spans="1:9" x14ac:dyDescent="0.25">
      <c r="A18" s="2" t="s">
        <v>55</v>
      </c>
      <c r="B18" s="3" t="s">
        <v>138</v>
      </c>
      <c r="C18" s="3" t="s">
        <v>139</v>
      </c>
      <c r="D18" s="30">
        <f>'Stavební rozpočet'!J39</f>
        <v>0</v>
      </c>
      <c r="E18" s="30">
        <f>'Stavební rozpočet'!K39</f>
        <v>0</v>
      </c>
      <c r="F18" s="30">
        <f>'Stavební rozpočet'!L39</f>
        <v>0</v>
      </c>
      <c r="G18" s="55">
        <f>'Stavební rozpočet'!O39</f>
        <v>0</v>
      </c>
      <c r="H18" s="54" t="s">
        <v>608</v>
      </c>
      <c r="I18" s="30">
        <f t="shared" si="0"/>
        <v>0</v>
      </c>
    </row>
    <row r="19" spans="1:9" x14ac:dyDescent="0.25">
      <c r="A19" s="2" t="s">
        <v>55</v>
      </c>
      <c r="B19" s="3" t="s">
        <v>144</v>
      </c>
      <c r="C19" s="3" t="s">
        <v>145</v>
      </c>
      <c r="D19" s="30">
        <f>'Stavební rozpočet'!J41</f>
        <v>0</v>
      </c>
      <c r="E19" s="30">
        <f>'Stavební rozpočet'!K41</f>
        <v>0</v>
      </c>
      <c r="F19" s="30">
        <f>'Stavební rozpočet'!L41</f>
        <v>0</v>
      </c>
      <c r="G19" s="55">
        <f>'Stavební rozpočet'!O41</f>
        <v>0</v>
      </c>
      <c r="H19" s="54" t="s">
        <v>608</v>
      </c>
      <c r="I19" s="30">
        <f t="shared" si="0"/>
        <v>0</v>
      </c>
    </row>
    <row r="20" spans="1:9" x14ac:dyDescent="0.25">
      <c r="A20" s="2" t="s">
        <v>55</v>
      </c>
      <c r="B20" s="3" t="s">
        <v>153</v>
      </c>
      <c r="C20" s="3" t="s">
        <v>154</v>
      </c>
      <c r="D20" s="30">
        <f>'Stavební rozpočet'!J44</f>
        <v>0</v>
      </c>
      <c r="E20" s="30">
        <f>'Stavební rozpočet'!K44</f>
        <v>0</v>
      </c>
      <c r="F20" s="30">
        <f>'Stavební rozpočet'!L44</f>
        <v>0</v>
      </c>
      <c r="G20" s="55">
        <f>'Stavební rozpočet'!O44</f>
        <v>0</v>
      </c>
      <c r="H20" s="54" t="s">
        <v>608</v>
      </c>
      <c r="I20" s="30">
        <f t="shared" si="0"/>
        <v>0</v>
      </c>
    </row>
    <row r="21" spans="1:9" x14ac:dyDescent="0.25">
      <c r="A21" s="2" t="s">
        <v>55</v>
      </c>
      <c r="B21" s="3" t="s">
        <v>159</v>
      </c>
      <c r="C21" s="3" t="s">
        <v>160</v>
      </c>
      <c r="D21" s="30">
        <f>'Stavební rozpočet'!J46</f>
        <v>0</v>
      </c>
      <c r="E21" s="30">
        <f>'Stavební rozpočet'!K46</f>
        <v>0</v>
      </c>
      <c r="F21" s="30">
        <f>'Stavební rozpočet'!L46</f>
        <v>0</v>
      </c>
      <c r="G21" s="55">
        <f>'Stavební rozpočet'!O46</f>
        <v>0</v>
      </c>
      <c r="H21" s="54" t="s">
        <v>608</v>
      </c>
      <c r="I21" s="30">
        <f t="shared" si="0"/>
        <v>0</v>
      </c>
    </row>
    <row r="22" spans="1:9" x14ac:dyDescent="0.25">
      <c r="A22" s="2" t="s">
        <v>55</v>
      </c>
      <c r="B22" s="3" t="s">
        <v>166</v>
      </c>
      <c r="C22" s="3" t="s">
        <v>167</v>
      </c>
      <c r="D22" s="30">
        <f>'Stavební rozpočet'!J48</f>
        <v>0</v>
      </c>
      <c r="E22" s="30">
        <f>'Stavební rozpočet'!K48</f>
        <v>0</v>
      </c>
      <c r="F22" s="30">
        <f>'Stavební rozpočet'!L48</f>
        <v>0</v>
      </c>
      <c r="G22" s="55">
        <f>'Stavební rozpočet'!O48</f>
        <v>0</v>
      </c>
      <c r="H22" s="54" t="s">
        <v>608</v>
      </c>
      <c r="I22" s="30">
        <f t="shared" si="0"/>
        <v>0</v>
      </c>
    </row>
    <row r="23" spans="1:9" x14ac:dyDescent="0.25">
      <c r="A23" s="2" t="s">
        <v>55</v>
      </c>
      <c r="B23" s="3" t="s">
        <v>173</v>
      </c>
      <c r="C23" s="3" t="s">
        <v>174</v>
      </c>
      <c r="D23" s="30">
        <f>'Stavební rozpočet'!J50</f>
        <v>0</v>
      </c>
      <c r="E23" s="30">
        <f>'Stavební rozpočet'!K50</f>
        <v>0</v>
      </c>
      <c r="F23" s="30">
        <f>'Stavební rozpočet'!L50</f>
        <v>0</v>
      </c>
      <c r="G23" s="55">
        <f>'Stavební rozpočet'!O50</f>
        <v>0</v>
      </c>
      <c r="H23" s="54" t="s">
        <v>608</v>
      </c>
      <c r="I23" s="30">
        <f t="shared" si="0"/>
        <v>0</v>
      </c>
    </row>
    <row r="24" spans="1:9" x14ac:dyDescent="0.25">
      <c r="A24" s="2" t="s">
        <v>55</v>
      </c>
      <c r="B24" s="3" t="s">
        <v>188</v>
      </c>
      <c r="C24" s="3" t="s">
        <v>189</v>
      </c>
      <c r="D24" s="30">
        <f>'Stavební rozpočet'!J55</f>
        <v>0</v>
      </c>
      <c r="E24" s="30">
        <f>'Stavební rozpočet'!K55</f>
        <v>0</v>
      </c>
      <c r="F24" s="30">
        <f>'Stavební rozpočet'!L55</f>
        <v>0</v>
      </c>
      <c r="G24" s="55">
        <f>'Stavební rozpočet'!O55</f>
        <v>0</v>
      </c>
      <c r="H24" s="54" t="s">
        <v>608</v>
      </c>
      <c r="I24" s="30">
        <f t="shared" si="0"/>
        <v>0</v>
      </c>
    </row>
    <row r="25" spans="1:9" x14ac:dyDescent="0.25">
      <c r="A25" s="2" t="s">
        <v>55</v>
      </c>
      <c r="B25" s="3" t="s">
        <v>216</v>
      </c>
      <c r="C25" s="3" t="s">
        <v>217</v>
      </c>
      <c r="D25" s="30">
        <f>'Stavební rozpočet'!J65</f>
        <v>0</v>
      </c>
      <c r="E25" s="30">
        <f>'Stavební rozpočet'!K65</f>
        <v>0</v>
      </c>
      <c r="F25" s="30">
        <f>'Stavební rozpočet'!L65</f>
        <v>0</v>
      </c>
      <c r="G25" s="55">
        <f>'Stavební rozpočet'!O65</f>
        <v>0</v>
      </c>
      <c r="H25" s="54" t="s">
        <v>608</v>
      </c>
      <c r="I25" s="30">
        <f t="shared" si="0"/>
        <v>0</v>
      </c>
    </row>
    <row r="26" spans="1:9" x14ac:dyDescent="0.25">
      <c r="A26" s="2" t="s">
        <v>55</v>
      </c>
      <c r="B26" s="3" t="s">
        <v>228</v>
      </c>
      <c r="C26" s="3" t="s">
        <v>229</v>
      </c>
      <c r="D26" s="30">
        <f>'Stavební rozpočet'!J69</f>
        <v>0</v>
      </c>
      <c r="E26" s="30">
        <f>'Stavební rozpočet'!K69</f>
        <v>0</v>
      </c>
      <c r="F26" s="30">
        <f>'Stavební rozpočet'!L69</f>
        <v>0</v>
      </c>
      <c r="G26" s="55">
        <f>'Stavební rozpočet'!O69</f>
        <v>0</v>
      </c>
      <c r="H26" s="54" t="s">
        <v>608</v>
      </c>
      <c r="I26" s="30">
        <f t="shared" si="0"/>
        <v>0</v>
      </c>
    </row>
    <row r="27" spans="1:9" x14ac:dyDescent="0.25">
      <c r="A27" s="2" t="s">
        <v>55</v>
      </c>
      <c r="B27" s="3" t="s">
        <v>248</v>
      </c>
      <c r="C27" s="3" t="s">
        <v>249</v>
      </c>
      <c r="D27" s="30">
        <f>'Stavební rozpočet'!J78</f>
        <v>0</v>
      </c>
      <c r="E27" s="30">
        <f>'Stavební rozpočet'!K78</f>
        <v>0</v>
      </c>
      <c r="F27" s="30">
        <f>'Stavební rozpočet'!L78</f>
        <v>0</v>
      </c>
      <c r="G27" s="55">
        <f>'Stavební rozpočet'!O78</f>
        <v>0</v>
      </c>
      <c r="H27" s="54" t="s">
        <v>608</v>
      </c>
      <c r="I27" s="30">
        <f t="shared" si="0"/>
        <v>0</v>
      </c>
    </row>
    <row r="28" spans="1:9" x14ac:dyDescent="0.25">
      <c r="A28" s="2" t="s">
        <v>55</v>
      </c>
      <c r="B28" s="3" t="s">
        <v>253</v>
      </c>
      <c r="C28" s="3" t="s">
        <v>254</v>
      </c>
      <c r="D28" s="30">
        <f>'Stavební rozpočet'!J80</f>
        <v>0</v>
      </c>
      <c r="E28" s="30">
        <f>'Stavební rozpočet'!K80</f>
        <v>0</v>
      </c>
      <c r="F28" s="30">
        <f>'Stavební rozpočet'!L80</f>
        <v>0</v>
      </c>
      <c r="G28" s="55">
        <f>'Stavební rozpočet'!O80</f>
        <v>0</v>
      </c>
      <c r="H28" s="54" t="s">
        <v>608</v>
      </c>
      <c r="I28" s="30">
        <f t="shared" si="0"/>
        <v>0</v>
      </c>
    </row>
    <row r="29" spans="1:9" x14ac:dyDescent="0.25">
      <c r="A29" s="2" t="s">
        <v>55</v>
      </c>
      <c r="B29" s="3" t="s">
        <v>263</v>
      </c>
      <c r="C29" s="3" t="s">
        <v>264</v>
      </c>
      <c r="D29" s="30">
        <f>'Stavební rozpočet'!J84</f>
        <v>0</v>
      </c>
      <c r="E29" s="30">
        <f>'Stavební rozpočet'!K84</f>
        <v>0</v>
      </c>
      <c r="F29" s="30">
        <f>'Stavební rozpočet'!L84</f>
        <v>0</v>
      </c>
      <c r="G29" s="55">
        <f>'Stavební rozpočet'!O84</f>
        <v>0</v>
      </c>
      <c r="H29" s="54" t="s">
        <v>608</v>
      </c>
      <c r="I29" s="30">
        <f t="shared" si="0"/>
        <v>0</v>
      </c>
    </row>
    <row r="30" spans="1:9" x14ac:dyDescent="0.25">
      <c r="A30" s="2" t="s">
        <v>55</v>
      </c>
      <c r="B30" s="3" t="s">
        <v>270</v>
      </c>
      <c r="C30" s="3" t="s">
        <v>271</v>
      </c>
      <c r="D30" s="30">
        <f>'Stavební rozpočet'!J89</f>
        <v>0</v>
      </c>
      <c r="E30" s="30">
        <f>'Stavební rozpočet'!K89</f>
        <v>0</v>
      </c>
      <c r="F30" s="30">
        <f>'Stavební rozpočet'!L89</f>
        <v>0</v>
      </c>
      <c r="G30" s="55">
        <f>'Stavební rozpočet'!O89</f>
        <v>0</v>
      </c>
      <c r="H30" s="54" t="s">
        <v>608</v>
      </c>
      <c r="I30" s="30">
        <f t="shared" si="0"/>
        <v>0</v>
      </c>
    </row>
    <row r="31" spans="1:9" x14ac:dyDescent="0.25">
      <c r="A31" s="2" t="s">
        <v>55</v>
      </c>
      <c r="B31" s="3" t="s">
        <v>288</v>
      </c>
      <c r="C31" s="3" t="s">
        <v>289</v>
      </c>
      <c r="D31" s="30">
        <f>'Stavební rozpočet'!J98</f>
        <v>0</v>
      </c>
      <c r="E31" s="30">
        <f>'Stavební rozpočet'!K98</f>
        <v>0</v>
      </c>
      <c r="F31" s="30">
        <f>'Stavební rozpočet'!L98</f>
        <v>0</v>
      </c>
      <c r="G31" s="55">
        <f>'Stavební rozpočet'!O98</f>
        <v>0</v>
      </c>
      <c r="H31" s="54" t="s">
        <v>608</v>
      </c>
      <c r="I31" s="30">
        <f t="shared" si="0"/>
        <v>0</v>
      </c>
    </row>
    <row r="32" spans="1:9" x14ac:dyDescent="0.25">
      <c r="A32" s="2" t="s">
        <v>55</v>
      </c>
      <c r="B32" s="3" t="s">
        <v>310</v>
      </c>
      <c r="C32" s="3" t="s">
        <v>311</v>
      </c>
      <c r="D32" s="30">
        <f>'Stavební rozpočet'!J108</f>
        <v>0</v>
      </c>
      <c r="E32" s="30">
        <f>'Stavební rozpočet'!K108</f>
        <v>0</v>
      </c>
      <c r="F32" s="30">
        <f>'Stavební rozpočet'!L108</f>
        <v>0</v>
      </c>
      <c r="G32" s="55">
        <f>'Stavební rozpočet'!O108</f>
        <v>0</v>
      </c>
      <c r="H32" s="54" t="s">
        <v>608</v>
      </c>
      <c r="I32" s="30">
        <f t="shared" si="0"/>
        <v>0</v>
      </c>
    </row>
    <row r="33" spans="1:9" x14ac:dyDescent="0.25">
      <c r="A33" s="2" t="s">
        <v>55</v>
      </c>
      <c r="B33" s="3" t="s">
        <v>315</v>
      </c>
      <c r="C33" s="3" t="s">
        <v>316</v>
      </c>
      <c r="D33" s="30">
        <f>'Stavební rozpočet'!J111</f>
        <v>0</v>
      </c>
      <c r="E33" s="30">
        <f>'Stavební rozpočet'!K111</f>
        <v>0</v>
      </c>
      <c r="F33" s="30">
        <f>'Stavební rozpočet'!L111</f>
        <v>0</v>
      </c>
      <c r="G33" s="55">
        <f>'Stavební rozpočet'!O111</f>
        <v>0</v>
      </c>
      <c r="H33" s="54" t="s">
        <v>608</v>
      </c>
      <c r="I33" s="30">
        <f t="shared" si="0"/>
        <v>0</v>
      </c>
    </row>
    <row r="34" spans="1:9" x14ac:dyDescent="0.25">
      <c r="A34" s="2" t="s">
        <v>55</v>
      </c>
      <c r="B34" s="3" t="s">
        <v>326</v>
      </c>
      <c r="C34" s="3" t="s">
        <v>327</v>
      </c>
      <c r="D34" s="30">
        <f>'Stavební rozpočet'!J115</f>
        <v>0</v>
      </c>
      <c r="E34" s="30">
        <f>'Stavební rozpočet'!K115</f>
        <v>0</v>
      </c>
      <c r="F34" s="30">
        <f>'Stavební rozpočet'!L115</f>
        <v>0</v>
      </c>
      <c r="G34" s="55">
        <f>'Stavební rozpočet'!O115</f>
        <v>0</v>
      </c>
      <c r="H34" s="54" t="s">
        <v>608</v>
      </c>
      <c r="I34" s="30">
        <f t="shared" si="0"/>
        <v>0</v>
      </c>
    </row>
    <row r="35" spans="1:9" x14ac:dyDescent="0.25">
      <c r="A35" s="2" t="s">
        <v>55</v>
      </c>
      <c r="B35" s="3" t="s">
        <v>362</v>
      </c>
      <c r="C35" s="3" t="s">
        <v>363</v>
      </c>
      <c r="D35" s="30">
        <f>'Stavební rozpočet'!J132</f>
        <v>0</v>
      </c>
      <c r="E35" s="30">
        <f>'Stavební rozpočet'!K132</f>
        <v>0</v>
      </c>
      <c r="F35" s="30">
        <f>'Stavební rozpočet'!L132</f>
        <v>0</v>
      </c>
      <c r="G35" s="55">
        <f>'Stavební rozpočet'!O132</f>
        <v>0</v>
      </c>
      <c r="H35" s="54" t="s">
        <v>608</v>
      </c>
      <c r="I35" s="30">
        <f t="shared" si="0"/>
        <v>0</v>
      </c>
    </row>
    <row r="36" spans="1:9" x14ac:dyDescent="0.25">
      <c r="A36" s="2" t="s">
        <v>55</v>
      </c>
      <c r="B36" s="3" t="s">
        <v>390</v>
      </c>
      <c r="C36" s="3" t="s">
        <v>391</v>
      </c>
      <c r="D36" s="30">
        <f>'Stavební rozpočet'!J144</f>
        <v>0</v>
      </c>
      <c r="E36" s="30">
        <f>'Stavební rozpočet'!K144</f>
        <v>0</v>
      </c>
      <c r="F36" s="30">
        <f>'Stavební rozpočet'!L144</f>
        <v>0</v>
      </c>
      <c r="G36" s="55">
        <f>'Stavební rozpočet'!O144</f>
        <v>0</v>
      </c>
      <c r="H36" s="54" t="s">
        <v>608</v>
      </c>
      <c r="I36" s="30">
        <f t="shared" si="0"/>
        <v>0</v>
      </c>
    </row>
    <row r="37" spans="1:9" x14ac:dyDescent="0.25">
      <c r="A37" s="2" t="s">
        <v>55</v>
      </c>
      <c r="B37" s="3" t="s">
        <v>396</v>
      </c>
      <c r="C37" s="3" t="s">
        <v>397</v>
      </c>
      <c r="D37" s="30">
        <f>'Stavební rozpočet'!J146</f>
        <v>0</v>
      </c>
      <c r="E37" s="30">
        <f>'Stavební rozpočet'!K146</f>
        <v>0</v>
      </c>
      <c r="F37" s="30">
        <f>'Stavební rozpočet'!L146</f>
        <v>0</v>
      </c>
      <c r="G37" s="55">
        <f>'Stavební rozpočet'!O146</f>
        <v>0</v>
      </c>
      <c r="H37" s="54" t="s">
        <v>608</v>
      </c>
      <c r="I37" s="30">
        <f t="shared" si="0"/>
        <v>0</v>
      </c>
    </row>
    <row r="38" spans="1:9" x14ac:dyDescent="0.25">
      <c r="A38" s="2" t="s">
        <v>55</v>
      </c>
      <c r="B38" s="3" t="s">
        <v>401</v>
      </c>
      <c r="C38" s="3" t="s">
        <v>402</v>
      </c>
      <c r="D38" s="30">
        <f>'Stavební rozpočet'!J149</f>
        <v>0</v>
      </c>
      <c r="E38" s="30">
        <f>'Stavební rozpočet'!K149</f>
        <v>0</v>
      </c>
      <c r="F38" s="30">
        <f>'Stavební rozpočet'!L149</f>
        <v>0</v>
      </c>
      <c r="G38" s="55">
        <f>'Stavební rozpočet'!O149</f>
        <v>0</v>
      </c>
      <c r="H38" s="54" t="s">
        <v>608</v>
      </c>
      <c r="I38" s="30">
        <f t="shared" si="0"/>
        <v>0</v>
      </c>
    </row>
    <row r="39" spans="1:9" x14ac:dyDescent="0.25">
      <c r="A39" s="2" t="s">
        <v>55</v>
      </c>
      <c r="B39" s="3" t="s">
        <v>408</v>
      </c>
      <c r="C39" s="3" t="s">
        <v>409</v>
      </c>
      <c r="D39" s="30">
        <f>'Stavební rozpočet'!J152</f>
        <v>0</v>
      </c>
      <c r="E39" s="30">
        <f>'Stavební rozpočet'!K152</f>
        <v>0</v>
      </c>
      <c r="F39" s="30">
        <f>'Stavební rozpočet'!L152</f>
        <v>0</v>
      </c>
      <c r="G39" s="55">
        <f>'Stavební rozpočet'!O152</f>
        <v>0</v>
      </c>
      <c r="H39" s="54" t="s">
        <v>608</v>
      </c>
      <c r="I39" s="30">
        <f t="shared" si="0"/>
        <v>0</v>
      </c>
    </row>
    <row r="40" spans="1:9" x14ac:dyDescent="0.25">
      <c r="A40" s="2" t="s">
        <v>55</v>
      </c>
      <c r="B40" s="3" t="s">
        <v>428</v>
      </c>
      <c r="C40" s="3" t="s">
        <v>429</v>
      </c>
      <c r="D40" s="30">
        <f>'Stavební rozpočet'!J162</f>
        <v>0</v>
      </c>
      <c r="E40" s="30">
        <f>'Stavební rozpočet'!K162</f>
        <v>0</v>
      </c>
      <c r="F40" s="30">
        <f>'Stavební rozpočet'!L162</f>
        <v>0</v>
      </c>
      <c r="G40" s="55">
        <f>'Stavební rozpočet'!O162</f>
        <v>0</v>
      </c>
      <c r="H40" s="54" t="s">
        <v>608</v>
      </c>
      <c r="I40" s="30">
        <f t="shared" si="0"/>
        <v>0</v>
      </c>
    </row>
    <row r="41" spans="1:9" x14ac:dyDescent="0.25">
      <c r="A41" s="2" t="s">
        <v>55</v>
      </c>
      <c r="B41" s="3" t="s">
        <v>360</v>
      </c>
      <c r="C41" s="3" t="s">
        <v>435</v>
      </c>
      <c r="D41" s="30">
        <f>'Stavební rozpočet'!J165</f>
        <v>0</v>
      </c>
      <c r="E41" s="30">
        <f>'Stavební rozpočet'!K165</f>
        <v>0</v>
      </c>
      <c r="F41" s="30">
        <f>'Stavební rozpočet'!L165</f>
        <v>0</v>
      </c>
      <c r="G41" s="55">
        <f>'Stavební rozpočet'!O165</f>
        <v>0</v>
      </c>
      <c r="H41" s="54" t="s">
        <v>608</v>
      </c>
      <c r="I41" s="30">
        <f t="shared" si="0"/>
        <v>0</v>
      </c>
    </row>
    <row r="42" spans="1:9" x14ac:dyDescent="0.25">
      <c r="A42" s="2" t="s">
        <v>55</v>
      </c>
      <c r="B42" s="3" t="s">
        <v>364</v>
      </c>
      <c r="C42" s="3" t="s">
        <v>444</v>
      </c>
      <c r="D42" s="30">
        <f>'Stavební rozpočet'!J169</f>
        <v>0</v>
      </c>
      <c r="E42" s="30">
        <f>'Stavební rozpočet'!K169</f>
        <v>0</v>
      </c>
      <c r="F42" s="30">
        <f>'Stavební rozpočet'!L169</f>
        <v>0</v>
      </c>
      <c r="G42" s="55">
        <f>'Stavební rozpočet'!O169</f>
        <v>0</v>
      </c>
      <c r="H42" s="54" t="s">
        <v>608</v>
      </c>
      <c r="I42" s="30">
        <f t="shared" si="0"/>
        <v>0</v>
      </c>
    </row>
    <row r="43" spans="1:9" x14ac:dyDescent="0.25">
      <c r="A43" s="2" t="s">
        <v>55</v>
      </c>
      <c r="B43" s="3" t="s">
        <v>368</v>
      </c>
      <c r="C43" s="3" t="s">
        <v>449</v>
      </c>
      <c r="D43" s="30">
        <f>'Stavební rozpočet'!J172</f>
        <v>0</v>
      </c>
      <c r="E43" s="30">
        <f>'Stavební rozpočet'!K172</f>
        <v>0</v>
      </c>
      <c r="F43" s="30">
        <f>'Stavební rozpočet'!L172</f>
        <v>0</v>
      </c>
      <c r="G43" s="55">
        <f>'Stavební rozpočet'!O172</f>
        <v>0</v>
      </c>
      <c r="H43" s="54" t="s">
        <v>608</v>
      </c>
      <c r="I43" s="30">
        <f t="shared" si="0"/>
        <v>0</v>
      </c>
    </row>
    <row r="44" spans="1:9" x14ac:dyDescent="0.25">
      <c r="A44" s="2" t="s">
        <v>55</v>
      </c>
      <c r="B44" s="3" t="s">
        <v>371</v>
      </c>
      <c r="C44" s="3" t="s">
        <v>455</v>
      </c>
      <c r="D44" s="30">
        <f>'Stavební rozpočet'!J175</f>
        <v>0</v>
      </c>
      <c r="E44" s="30">
        <f>'Stavební rozpočet'!K175</f>
        <v>0</v>
      </c>
      <c r="F44" s="30">
        <f>'Stavební rozpočet'!L175</f>
        <v>0</v>
      </c>
      <c r="G44" s="55">
        <f>'Stavební rozpočet'!O175</f>
        <v>0</v>
      </c>
      <c r="H44" s="54" t="s">
        <v>608</v>
      </c>
      <c r="I44" s="30">
        <f t="shared" si="0"/>
        <v>0</v>
      </c>
    </row>
    <row r="45" spans="1:9" x14ac:dyDescent="0.25">
      <c r="A45" s="2" t="s">
        <v>55</v>
      </c>
      <c r="B45" s="3" t="s">
        <v>472</v>
      </c>
      <c r="C45" s="3" t="s">
        <v>473</v>
      </c>
      <c r="D45" s="30">
        <f>'Stavební rozpočet'!J184</f>
        <v>0</v>
      </c>
      <c r="E45" s="30">
        <f>'Stavební rozpočet'!K184</f>
        <v>0</v>
      </c>
      <c r="F45" s="30">
        <f>'Stavební rozpočet'!L184</f>
        <v>0</v>
      </c>
      <c r="G45" s="55">
        <f>'Stavební rozpočet'!O184</f>
        <v>0</v>
      </c>
      <c r="H45" s="54" t="s">
        <v>608</v>
      </c>
      <c r="I45" s="30">
        <f t="shared" si="0"/>
        <v>0</v>
      </c>
    </row>
    <row r="46" spans="1:9" x14ac:dyDescent="0.25">
      <c r="A46" s="2" t="s">
        <v>55</v>
      </c>
      <c r="B46" s="3" t="s">
        <v>539</v>
      </c>
      <c r="C46" s="3" t="s">
        <v>540</v>
      </c>
      <c r="D46" s="30">
        <f>'Stavební rozpočet'!J218</f>
        <v>0</v>
      </c>
      <c r="E46" s="30">
        <f>'Stavební rozpočet'!K218</f>
        <v>0</v>
      </c>
      <c r="F46" s="30">
        <f>'Stavební rozpočet'!L218</f>
        <v>0</v>
      </c>
      <c r="G46" s="55">
        <f>'Stavební rozpočet'!O218</f>
        <v>0</v>
      </c>
      <c r="H46" s="54" t="s">
        <v>608</v>
      </c>
      <c r="I46" s="30">
        <f t="shared" si="0"/>
        <v>0</v>
      </c>
    </row>
    <row r="47" spans="1:9" x14ac:dyDescent="0.25">
      <c r="A47" s="2" t="s">
        <v>55</v>
      </c>
      <c r="B47" s="3" t="s">
        <v>583</v>
      </c>
      <c r="C47" s="3" t="s">
        <v>584</v>
      </c>
      <c r="D47" s="30">
        <f>'Stavební rozpočet'!J239</f>
        <v>0</v>
      </c>
      <c r="E47" s="30">
        <f>'Stavební rozpočet'!K239</f>
        <v>0</v>
      </c>
      <c r="F47" s="30">
        <f>'Stavební rozpočet'!L239</f>
        <v>0</v>
      </c>
      <c r="G47" s="55">
        <f>'Stavební rozpočet'!O239</f>
        <v>0</v>
      </c>
      <c r="H47" s="54" t="s">
        <v>608</v>
      </c>
      <c r="I47" s="30">
        <f t="shared" si="0"/>
        <v>0</v>
      </c>
    </row>
    <row r="48" spans="1:9" x14ac:dyDescent="0.25">
      <c r="A48" s="37" t="s">
        <v>55</v>
      </c>
      <c r="B48" s="38" t="s">
        <v>588</v>
      </c>
      <c r="C48" s="38" t="s">
        <v>589</v>
      </c>
      <c r="D48" s="39">
        <f>'Stavební rozpočet'!J241</f>
        <v>0</v>
      </c>
      <c r="E48" s="39">
        <f>'Stavební rozpočet'!K241</f>
        <v>0</v>
      </c>
      <c r="F48" s="39">
        <f>'Stavební rozpočet'!L241</f>
        <v>0</v>
      </c>
      <c r="G48" s="56">
        <f>'Stavební rozpočet'!O241</f>
        <v>0</v>
      </c>
      <c r="H48" s="54" t="s">
        <v>608</v>
      </c>
      <c r="I48" s="30">
        <f t="shared" si="0"/>
        <v>0</v>
      </c>
    </row>
    <row r="49" spans="5:6" x14ac:dyDescent="0.25">
      <c r="E49" s="42" t="s">
        <v>601</v>
      </c>
      <c r="F49" s="43">
        <f>SUM(I11:I48)</f>
        <v>0</v>
      </c>
    </row>
  </sheetData>
  <sheetProtection sheet="1" objects="1" scenarios="1"/>
  <mergeCells count="25">
    <mergeCell ref="G2:G3"/>
    <mergeCell ref="G4:G5"/>
    <mergeCell ref="G6:G7"/>
    <mergeCell ref="G8:G9"/>
    <mergeCell ref="C8:C9"/>
    <mergeCell ref="E2:E3"/>
    <mergeCell ref="E4:E5"/>
    <mergeCell ref="E6:E7"/>
    <mergeCell ref="E8:E9"/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W249"/>
  <sheetViews>
    <sheetView workbookViewId="0">
      <pane ySplit="11" topLeftCell="A12" activePane="bottomLeft" state="frozen"/>
      <selection pane="bottomLeft" activeCell="H147" sqref="H147:H148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1.42578125" customWidth="1"/>
    <col min="5" max="5" width="35.710937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</cols>
  <sheetData>
    <row r="1" spans="1:75" ht="54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5" x14ac:dyDescent="0.25">
      <c r="A2" s="83" t="s">
        <v>1</v>
      </c>
      <c r="B2" s="84"/>
      <c r="C2" s="84"/>
      <c r="D2" s="96" t="s">
        <v>2</v>
      </c>
      <c r="E2" s="97"/>
      <c r="F2" s="97"/>
      <c r="G2" s="97"/>
      <c r="H2" s="84" t="s">
        <v>3</v>
      </c>
      <c r="I2" s="84"/>
      <c r="J2" s="84" t="s">
        <v>4</v>
      </c>
      <c r="K2" s="88" t="s">
        <v>5</v>
      </c>
      <c r="L2" s="88" t="s">
        <v>6</v>
      </c>
      <c r="M2" s="84"/>
      <c r="N2" s="84"/>
      <c r="O2" s="84"/>
      <c r="P2" s="92"/>
    </row>
    <row r="3" spans="1:75" x14ac:dyDescent="0.25">
      <c r="A3" s="85"/>
      <c r="B3" s="86"/>
      <c r="C3" s="86"/>
      <c r="D3" s="98"/>
      <c r="E3" s="98"/>
      <c r="F3" s="98"/>
      <c r="G3" s="98"/>
      <c r="H3" s="86"/>
      <c r="I3" s="86"/>
      <c r="J3" s="86"/>
      <c r="K3" s="86"/>
      <c r="L3" s="86"/>
      <c r="M3" s="86"/>
      <c r="N3" s="86"/>
      <c r="O3" s="86"/>
      <c r="P3" s="93"/>
    </row>
    <row r="4" spans="1:75" x14ac:dyDescent="0.25">
      <c r="A4" s="87" t="s">
        <v>7</v>
      </c>
      <c r="B4" s="86"/>
      <c r="C4" s="86"/>
      <c r="D4" s="91" t="s">
        <v>8</v>
      </c>
      <c r="E4" s="86"/>
      <c r="F4" s="86"/>
      <c r="G4" s="86"/>
      <c r="H4" s="86" t="s">
        <v>9</v>
      </c>
      <c r="I4" s="86"/>
      <c r="J4" s="90" t="s">
        <v>10</v>
      </c>
      <c r="K4" s="91" t="s">
        <v>11</v>
      </c>
      <c r="L4" s="90" t="s">
        <v>12</v>
      </c>
      <c r="M4" s="90"/>
      <c r="N4" s="90"/>
      <c r="O4" s="90"/>
      <c r="P4" s="94"/>
    </row>
    <row r="5" spans="1:75" x14ac:dyDescent="0.25">
      <c r="A5" s="85"/>
      <c r="B5" s="86"/>
      <c r="C5" s="86"/>
      <c r="D5" s="86"/>
      <c r="E5" s="86"/>
      <c r="F5" s="86"/>
      <c r="G5" s="86"/>
      <c r="H5" s="86"/>
      <c r="I5" s="86"/>
      <c r="J5" s="90"/>
      <c r="K5" s="86"/>
      <c r="L5" s="90"/>
      <c r="M5" s="90"/>
      <c r="N5" s="90"/>
      <c r="O5" s="90"/>
      <c r="P5" s="94"/>
    </row>
    <row r="6" spans="1:75" x14ac:dyDescent="0.25">
      <c r="A6" s="87" t="s">
        <v>13</v>
      </c>
      <c r="B6" s="86"/>
      <c r="C6" s="86"/>
      <c r="D6" s="91" t="s">
        <v>14</v>
      </c>
      <c r="E6" s="86"/>
      <c r="F6" s="86"/>
      <c r="G6" s="86"/>
      <c r="H6" s="86" t="s">
        <v>15</v>
      </c>
      <c r="I6" s="86"/>
      <c r="J6" s="90" t="s">
        <v>4</v>
      </c>
      <c r="K6" s="91" t="s">
        <v>16</v>
      </c>
      <c r="L6" s="90" t="s">
        <v>12</v>
      </c>
      <c r="M6" s="90"/>
      <c r="N6" s="90"/>
      <c r="O6" s="90"/>
      <c r="P6" s="94"/>
    </row>
    <row r="7" spans="1:75" x14ac:dyDescent="0.25">
      <c r="A7" s="85"/>
      <c r="B7" s="86"/>
      <c r="C7" s="86"/>
      <c r="D7" s="86"/>
      <c r="E7" s="86"/>
      <c r="F7" s="86"/>
      <c r="G7" s="86"/>
      <c r="H7" s="86"/>
      <c r="I7" s="86"/>
      <c r="J7" s="90"/>
      <c r="K7" s="86"/>
      <c r="L7" s="90"/>
      <c r="M7" s="90"/>
      <c r="N7" s="90"/>
      <c r="O7" s="90"/>
      <c r="P7" s="94"/>
    </row>
    <row r="8" spans="1:75" x14ac:dyDescent="0.25">
      <c r="A8" s="87" t="s">
        <v>17</v>
      </c>
      <c r="B8" s="86"/>
      <c r="C8" s="86"/>
      <c r="D8" s="91" t="s">
        <v>4</v>
      </c>
      <c r="E8" s="86"/>
      <c r="F8" s="86"/>
      <c r="G8" s="86"/>
      <c r="H8" s="86" t="s">
        <v>18</v>
      </c>
      <c r="I8" s="86"/>
      <c r="J8" s="90" t="s">
        <v>19</v>
      </c>
      <c r="K8" s="91" t="s">
        <v>20</v>
      </c>
      <c r="L8" s="89" t="s">
        <v>4</v>
      </c>
      <c r="M8" s="90"/>
      <c r="N8" s="90"/>
      <c r="O8" s="90"/>
      <c r="P8" s="94"/>
    </row>
    <row r="9" spans="1:75" x14ac:dyDescent="0.25">
      <c r="A9" s="136"/>
      <c r="B9" s="137"/>
      <c r="C9" s="137"/>
      <c r="D9" s="137"/>
      <c r="E9" s="137"/>
      <c r="F9" s="137"/>
      <c r="G9" s="137"/>
      <c r="H9" s="137"/>
      <c r="I9" s="137"/>
      <c r="J9" s="149"/>
      <c r="K9" s="137"/>
      <c r="L9" s="149"/>
      <c r="M9" s="149"/>
      <c r="N9" s="149"/>
      <c r="O9" s="149"/>
      <c r="P9" s="150"/>
    </row>
    <row r="10" spans="1:75" x14ac:dyDescent="0.25">
      <c r="A10" s="4" t="s">
        <v>21</v>
      </c>
      <c r="B10" s="5" t="s">
        <v>22</v>
      </c>
      <c r="C10" s="5" t="s">
        <v>23</v>
      </c>
      <c r="D10" s="151" t="s">
        <v>24</v>
      </c>
      <c r="E10" s="152"/>
      <c r="F10" s="5" t="s">
        <v>25</v>
      </c>
      <c r="G10" s="6" t="s">
        <v>26</v>
      </c>
      <c r="H10" s="7" t="s">
        <v>27</v>
      </c>
      <c r="I10" s="8" t="s">
        <v>28</v>
      </c>
      <c r="J10" s="142" t="s">
        <v>29</v>
      </c>
      <c r="K10" s="143"/>
      <c r="L10" s="144"/>
      <c r="M10" s="9" t="s">
        <v>29</v>
      </c>
      <c r="N10" s="145" t="s">
        <v>30</v>
      </c>
      <c r="O10" s="146"/>
      <c r="P10" s="10" t="s">
        <v>31</v>
      </c>
      <c r="BK10" s="11" t="s">
        <v>32</v>
      </c>
      <c r="BL10" s="12" t="s">
        <v>33</v>
      </c>
      <c r="BW10" s="12" t="s">
        <v>34</v>
      </c>
    </row>
    <row r="11" spans="1:75" x14ac:dyDescent="0.25">
      <c r="A11" s="13" t="s">
        <v>4</v>
      </c>
      <c r="B11" s="14" t="s">
        <v>4</v>
      </c>
      <c r="C11" s="14" t="s">
        <v>4</v>
      </c>
      <c r="D11" s="140" t="s">
        <v>35</v>
      </c>
      <c r="E11" s="141"/>
      <c r="F11" s="14" t="s">
        <v>4</v>
      </c>
      <c r="G11" s="14" t="s">
        <v>4</v>
      </c>
      <c r="H11" s="15" t="s">
        <v>36</v>
      </c>
      <c r="I11" s="16" t="s">
        <v>4</v>
      </c>
      <c r="J11" s="17" t="s">
        <v>37</v>
      </c>
      <c r="K11" s="18" t="s">
        <v>38</v>
      </c>
      <c r="L11" s="19" t="s">
        <v>39</v>
      </c>
      <c r="M11" s="20" t="s">
        <v>40</v>
      </c>
      <c r="N11" s="21" t="s">
        <v>41</v>
      </c>
      <c r="O11" s="22" t="s">
        <v>39</v>
      </c>
      <c r="P11" s="23" t="s">
        <v>42</v>
      </c>
      <c r="Z11" s="11" t="s">
        <v>43</v>
      </c>
      <c r="AA11" s="11" t="s">
        <v>44</v>
      </c>
      <c r="AB11" s="11" t="s">
        <v>45</v>
      </c>
      <c r="AC11" s="11" t="s">
        <v>46</v>
      </c>
      <c r="AD11" s="11" t="s">
        <v>47</v>
      </c>
      <c r="AE11" s="11" t="s">
        <v>48</v>
      </c>
      <c r="AF11" s="11" t="s">
        <v>49</v>
      </c>
      <c r="AG11" s="11" t="s">
        <v>50</v>
      </c>
      <c r="AH11" s="11" t="s">
        <v>51</v>
      </c>
      <c r="BH11" s="11" t="s">
        <v>52</v>
      </c>
      <c r="BI11" s="11" t="s">
        <v>53</v>
      </c>
      <c r="BJ11" s="11" t="s">
        <v>54</v>
      </c>
    </row>
    <row r="12" spans="1:75" x14ac:dyDescent="0.25">
      <c r="A12" s="24" t="s">
        <v>55</v>
      </c>
      <c r="B12" s="25" t="s">
        <v>55</v>
      </c>
      <c r="C12" s="25" t="s">
        <v>56</v>
      </c>
      <c r="D12" s="147" t="s">
        <v>57</v>
      </c>
      <c r="E12" s="148"/>
      <c r="F12" s="26" t="s">
        <v>4</v>
      </c>
      <c r="G12" s="26" t="s">
        <v>4</v>
      </c>
      <c r="H12" s="26" t="s">
        <v>4</v>
      </c>
      <c r="I12" s="26" t="s">
        <v>4</v>
      </c>
      <c r="J12" s="27">
        <f>SUM(J13:J18)</f>
        <v>0</v>
      </c>
      <c r="K12" s="27">
        <f>SUM(K13:K18)</f>
        <v>0</v>
      </c>
      <c r="L12" s="27">
        <f>SUM(L13:L18)</f>
        <v>0</v>
      </c>
      <c r="M12" s="27">
        <f>SUM(M13:M18)</f>
        <v>0</v>
      </c>
      <c r="N12" s="28" t="s">
        <v>55</v>
      </c>
      <c r="O12" s="27">
        <f>SUM(O13:O18)</f>
        <v>0</v>
      </c>
      <c r="P12" s="29" t="s">
        <v>55</v>
      </c>
      <c r="AI12" s="11" t="s">
        <v>55</v>
      </c>
      <c r="AS12" s="1">
        <f>SUM(AJ13:AJ18)</f>
        <v>0</v>
      </c>
      <c r="AT12" s="1">
        <f>SUM(AK13:AK18)</f>
        <v>0</v>
      </c>
      <c r="AU12" s="1">
        <f>SUM(AL13:AL18)</f>
        <v>0</v>
      </c>
    </row>
    <row r="13" spans="1:75" ht="27" customHeight="1" x14ac:dyDescent="0.25">
      <c r="A13" s="2" t="s">
        <v>58</v>
      </c>
      <c r="B13" s="3" t="s">
        <v>55</v>
      </c>
      <c r="C13" s="3" t="s">
        <v>59</v>
      </c>
      <c r="D13" s="91" t="s">
        <v>60</v>
      </c>
      <c r="E13" s="86"/>
      <c r="F13" s="3" t="s">
        <v>61</v>
      </c>
      <c r="G13" s="30">
        <v>28.32</v>
      </c>
      <c r="H13" s="79"/>
      <c r="I13" s="31" t="s">
        <v>62</v>
      </c>
      <c r="J13" s="30">
        <f t="shared" ref="J13:J18" si="0">G13*AO13</f>
        <v>0</v>
      </c>
      <c r="K13" s="30">
        <f t="shared" ref="K13:K18" si="1">G13*AP13</f>
        <v>0</v>
      </c>
      <c r="L13" s="30">
        <f t="shared" ref="L13:L18" si="2">G13*H13</f>
        <v>0</v>
      </c>
      <c r="M13" s="30">
        <f t="shared" ref="M13:M18" si="3">L13*(1+BW13/100)</f>
        <v>0</v>
      </c>
      <c r="N13" s="30"/>
      <c r="O13" s="30">
        <f t="shared" ref="O13:O18" si="4">G13*N13</f>
        <v>0</v>
      </c>
      <c r="P13" s="32" t="s">
        <v>526</v>
      </c>
      <c r="Z13" s="30">
        <f t="shared" ref="Z13:Z18" si="5">IF(AQ13="5",BJ13,0)</f>
        <v>0</v>
      </c>
      <c r="AB13" s="30">
        <f t="shared" ref="AB13:AB18" si="6">IF(AQ13="1",BH13,0)</f>
        <v>0</v>
      </c>
      <c r="AC13" s="30">
        <f t="shared" ref="AC13:AC18" si="7">IF(AQ13="1",BI13,0)</f>
        <v>0</v>
      </c>
      <c r="AD13" s="30">
        <f t="shared" ref="AD13:AD18" si="8">IF(AQ13="7",BH13,0)</f>
        <v>0</v>
      </c>
      <c r="AE13" s="30">
        <f t="shared" ref="AE13:AE18" si="9">IF(AQ13="7",BI13,0)</f>
        <v>0</v>
      </c>
      <c r="AF13" s="30">
        <f t="shared" ref="AF13:AF18" si="10">IF(AQ13="2",BH13,0)</f>
        <v>0</v>
      </c>
      <c r="AG13" s="30">
        <f t="shared" ref="AG13:AG18" si="11">IF(AQ13="2",BI13,0)</f>
        <v>0</v>
      </c>
      <c r="AH13" s="30">
        <f t="shared" ref="AH13:AH18" si="12">IF(AQ13="0",BJ13,0)</f>
        <v>0</v>
      </c>
      <c r="AI13" s="11" t="s">
        <v>55</v>
      </c>
      <c r="AJ13" s="30">
        <f t="shared" ref="AJ13:AJ18" si="13">IF(AN13=0,L13,0)</f>
        <v>0</v>
      </c>
      <c r="AK13" s="30">
        <f t="shared" ref="AK13:AK18" si="14">IF(AN13=12,L13,0)</f>
        <v>0</v>
      </c>
      <c r="AL13" s="30">
        <f t="shared" ref="AL13:AL18" si="15">IF(AN13=21,L13,0)</f>
        <v>0</v>
      </c>
      <c r="AN13" s="30">
        <v>21</v>
      </c>
      <c r="AO13" s="30">
        <f>H13*0</f>
        <v>0</v>
      </c>
      <c r="AP13" s="30">
        <f>H13*(1-0)</f>
        <v>0</v>
      </c>
      <c r="AQ13" s="31" t="s">
        <v>58</v>
      </c>
      <c r="AV13" s="30">
        <f t="shared" ref="AV13:AV18" si="16">AW13+AX13</f>
        <v>0</v>
      </c>
      <c r="AW13" s="30">
        <f t="shared" ref="AW13:AW18" si="17">G13*AO13</f>
        <v>0</v>
      </c>
      <c r="AX13" s="30">
        <f t="shared" ref="AX13:AX18" si="18">G13*AP13</f>
        <v>0</v>
      </c>
      <c r="AY13" s="31" t="s">
        <v>63</v>
      </c>
      <c r="AZ13" s="31" t="s">
        <v>64</v>
      </c>
      <c r="BA13" s="11" t="s">
        <v>65</v>
      </c>
      <c r="BC13" s="30">
        <f t="shared" ref="BC13:BC18" si="19">AW13+AX13</f>
        <v>0</v>
      </c>
      <c r="BD13" s="30">
        <f t="shared" ref="BD13:BD18" si="20">H13/(100-BE13)*100</f>
        <v>0</v>
      </c>
      <c r="BE13" s="30">
        <v>0</v>
      </c>
      <c r="BF13" s="30">
        <f t="shared" ref="BF13:BF18" si="21">O13</f>
        <v>0</v>
      </c>
      <c r="BH13" s="30">
        <f t="shared" ref="BH13:BH18" si="22">G13*AO13</f>
        <v>0</v>
      </c>
      <c r="BI13" s="30">
        <f t="shared" ref="BI13:BI18" si="23">G13*AP13</f>
        <v>0</v>
      </c>
      <c r="BJ13" s="30">
        <f t="shared" ref="BJ13:BJ18" si="24">G13*H13</f>
        <v>0</v>
      </c>
      <c r="BK13" s="30"/>
      <c r="BL13" s="30">
        <v>11</v>
      </c>
      <c r="BW13" s="30" t="str">
        <f t="shared" ref="BW13:BW18" si="25">I13</f>
        <v>21</v>
      </c>
    </row>
    <row r="14" spans="1:75" ht="27" customHeight="1" x14ac:dyDescent="0.25">
      <c r="A14" s="2" t="s">
        <v>66</v>
      </c>
      <c r="B14" s="3" t="s">
        <v>55</v>
      </c>
      <c r="C14" s="3" t="s">
        <v>67</v>
      </c>
      <c r="D14" s="91" t="s">
        <v>68</v>
      </c>
      <c r="E14" s="86"/>
      <c r="F14" s="3" t="s">
        <v>61</v>
      </c>
      <c r="G14" s="30">
        <v>28.32</v>
      </c>
      <c r="H14" s="79"/>
      <c r="I14" s="31" t="s">
        <v>62</v>
      </c>
      <c r="J14" s="30">
        <f t="shared" si="0"/>
        <v>0</v>
      </c>
      <c r="K14" s="30">
        <f t="shared" si="1"/>
        <v>0</v>
      </c>
      <c r="L14" s="30">
        <f t="shared" si="2"/>
        <v>0</v>
      </c>
      <c r="M14" s="30">
        <f t="shared" si="3"/>
        <v>0</v>
      </c>
      <c r="N14" s="30"/>
      <c r="O14" s="30">
        <f t="shared" si="4"/>
        <v>0</v>
      </c>
      <c r="P14" s="32" t="s">
        <v>526</v>
      </c>
      <c r="Z14" s="30">
        <f t="shared" si="5"/>
        <v>0</v>
      </c>
      <c r="AB14" s="30">
        <f t="shared" si="6"/>
        <v>0</v>
      </c>
      <c r="AC14" s="30">
        <f t="shared" si="7"/>
        <v>0</v>
      </c>
      <c r="AD14" s="30">
        <f t="shared" si="8"/>
        <v>0</v>
      </c>
      <c r="AE14" s="30">
        <f t="shared" si="9"/>
        <v>0</v>
      </c>
      <c r="AF14" s="30">
        <f t="shared" si="10"/>
        <v>0</v>
      </c>
      <c r="AG14" s="30">
        <f t="shared" si="11"/>
        <v>0</v>
      </c>
      <c r="AH14" s="30">
        <f t="shared" si="12"/>
        <v>0</v>
      </c>
      <c r="AI14" s="11" t="s">
        <v>55</v>
      </c>
      <c r="AJ14" s="30">
        <f t="shared" si="13"/>
        <v>0</v>
      </c>
      <c r="AK14" s="30">
        <f t="shared" si="14"/>
        <v>0</v>
      </c>
      <c r="AL14" s="30">
        <f t="shared" si="15"/>
        <v>0</v>
      </c>
      <c r="AN14" s="30">
        <v>21</v>
      </c>
      <c r="AO14" s="30">
        <f>H14*0</f>
        <v>0</v>
      </c>
      <c r="AP14" s="30">
        <f>H14*(1-0)</f>
        <v>0</v>
      </c>
      <c r="AQ14" s="31" t="s">
        <v>58</v>
      </c>
      <c r="AV14" s="30">
        <f t="shared" si="16"/>
        <v>0</v>
      </c>
      <c r="AW14" s="30">
        <f t="shared" si="17"/>
        <v>0</v>
      </c>
      <c r="AX14" s="30">
        <f t="shared" si="18"/>
        <v>0</v>
      </c>
      <c r="AY14" s="31" t="s">
        <v>63</v>
      </c>
      <c r="AZ14" s="31" t="s">
        <v>64</v>
      </c>
      <c r="BA14" s="11" t="s">
        <v>65</v>
      </c>
      <c r="BC14" s="30">
        <f t="shared" si="19"/>
        <v>0</v>
      </c>
      <c r="BD14" s="30">
        <f t="shared" si="20"/>
        <v>0</v>
      </c>
      <c r="BE14" s="30">
        <v>0</v>
      </c>
      <c r="BF14" s="30">
        <f t="shared" si="21"/>
        <v>0</v>
      </c>
      <c r="BH14" s="30">
        <f t="shared" si="22"/>
        <v>0</v>
      </c>
      <c r="BI14" s="30">
        <f t="shared" si="23"/>
        <v>0</v>
      </c>
      <c r="BJ14" s="30">
        <f t="shared" si="24"/>
        <v>0</v>
      </c>
      <c r="BK14" s="30"/>
      <c r="BL14" s="30">
        <v>11</v>
      </c>
      <c r="BW14" s="30" t="str">
        <f t="shared" si="25"/>
        <v>21</v>
      </c>
    </row>
    <row r="15" spans="1:75" ht="27" customHeight="1" x14ac:dyDescent="0.25">
      <c r="A15" s="2" t="s">
        <v>69</v>
      </c>
      <c r="B15" s="3" t="s">
        <v>55</v>
      </c>
      <c r="C15" s="3" t="s">
        <v>70</v>
      </c>
      <c r="D15" s="91" t="s">
        <v>71</v>
      </c>
      <c r="E15" s="86"/>
      <c r="F15" s="3" t="s">
        <v>61</v>
      </c>
      <c r="G15" s="30">
        <v>113.53</v>
      </c>
      <c r="H15" s="79"/>
      <c r="I15" s="31" t="s">
        <v>62</v>
      </c>
      <c r="J15" s="30">
        <f t="shared" si="0"/>
        <v>0</v>
      </c>
      <c r="K15" s="30">
        <f t="shared" si="1"/>
        <v>0</v>
      </c>
      <c r="L15" s="30">
        <f t="shared" si="2"/>
        <v>0</v>
      </c>
      <c r="M15" s="30">
        <f t="shared" si="3"/>
        <v>0</v>
      </c>
      <c r="N15" s="30"/>
      <c r="O15" s="30">
        <f t="shared" si="4"/>
        <v>0</v>
      </c>
      <c r="P15" s="32" t="s">
        <v>526</v>
      </c>
      <c r="Z15" s="30">
        <f t="shared" si="5"/>
        <v>0</v>
      </c>
      <c r="AB15" s="30">
        <f t="shared" si="6"/>
        <v>0</v>
      </c>
      <c r="AC15" s="30">
        <f t="shared" si="7"/>
        <v>0</v>
      </c>
      <c r="AD15" s="30">
        <f t="shared" si="8"/>
        <v>0</v>
      </c>
      <c r="AE15" s="30">
        <f t="shared" si="9"/>
        <v>0</v>
      </c>
      <c r="AF15" s="30">
        <f t="shared" si="10"/>
        <v>0</v>
      </c>
      <c r="AG15" s="30">
        <f t="shared" si="11"/>
        <v>0</v>
      </c>
      <c r="AH15" s="30">
        <f t="shared" si="12"/>
        <v>0</v>
      </c>
      <c r="AI15" s="11" t="s">
        <v>55</v>
      </c>
      <c r="AJ15" s="30">
        <f t="shared" si="13"/>
        <v>0</v>
      </c>
      <c r="AK15" s="30">
        <f t="shared" si="14"/>
        <v>0</v>
      </c>
      <c r="AL15" s="30">
        <f t="shared" si="15"/>
        <v>0</v>
      </c>
      <c r="AN15" s="30">
        <v>21</v>
      </c>
      <c r="AO15" s="30">
        <f>H15*0</f>
        <v>0</v>
      </c>
      <c r="AP15" s="30">
        <f>H15*(1-0)</f>
        <v>0</v>
      </c>
      <c r="AQ15" s="31" t="s">
        <v>58</v>
      </c>
      <c r="AV15" s="30">
        <f t="shared" si="16"/>
        <v>0</v>
      </c>
      <c r="AW15" s="30">
        <f t="shared" si="17"/>
        <v>0</v>
      </c>
      <c r="AX15" s="30">
        <f t="shared" si="18"/>
        <v>0</v>
      </c>
      <c r="AY15" s="31" t="s">
        <v>63</v>
      </c>
      <c r="AZ15" s="31" t="s">
        <v>64</v>
      </c>
      <c r="BA15" s="11" t="s">
        <v>65</v>
      </c>
      <c r="BC15" s="30">
        <f t="shared" si="19"/>
        <v>0</v>
      </c>
      <c r="BD15" s="30">
        <f t="shared" si="20"/>
        <v>0</v>
      </c>
      <c r="BE15" s="30">
        <v>0</v>
      </c>
      <c r="BF15" s="30">
        <f t="shared" si="21"/>
        <v>0</v>
      </c>
      <c r="BH15" s="30">
        <f t="shared" si="22"/>
        <v>0</v>
      </c>
      <c r="BI15" s="30">
        <f t="shared" si="23"/>
        <v>0</v>
      </c>
      <c r="BJ15" s="30">
        <f t="shared" si="24"/>
        <v>0</v>
      </c>
      <c r="BK15" s="30"/>
      <c r="BL15" s="30">
        <v>11</v>
      </c>
      <c r="BW15" s="30" t="str">
        <f t="shared" si="25"/>
        <v>21</v>
      </c>
    </row>
    <row r="16" spans="1:75" ht="27" customHeight="1" x14ac:dyDescent="0.25">
      <c r="A16" s="2" t="s">
        <v>72</v>
      </c>
      <c r="B16" s="3" t="s">
        <v>55</v>
      </c>
      <c r="C16" s="3" t="s">
        <v>73</v>
      </c>
      <c r="D16" s="91" t="s">
        <v>74</v>
      </c>
      <c r="E16" s="86"/>
      <c r="F16" s="3" t="s">
        <v>75</v>
      </c>
      <c r="G16" s="30">
        <v>22.706</v>
      </c>
      <c r="H16" s="79"/>
      <c r="I16" s="31" t="s">
        <v>62</v>
      </c>
      <c r="J16" s="30">
        <f t="shared" si="0"/>
        <v>0</v>
      </c>
      <c r="K16" s="30">
        <f t="shared" si="1"/>
        <v>0</v>
      </c>
      <c r="L16" s="30">
        <f t="shared" si="2"/>
        <v>0</v>
      </c>
      <c r="M16" s="30">
        <f t="shared" si="3"/>
        <v>0</v>
      </c>
      <c r="N16" s="30"/>
      <c r="O16" s="30">
        <f t="shared" si="4"/>
        <v>0</v>
      </c>
      <c r="P16" s="32" t="s">
        <v>526</v>
      </c>
      <c r="Z16" s="30">
        <f t="shared" si="5"/>
        <v>0</v>
      </c>
      <c r="AB16" s="30">
        <f t="shared" si="6"/>
        <v>0</v>
      </c>
      <c r="AC16" s="30">
        <f t="shared" si="7"/>
        <v>0</v>
      </c>
      <c r="AD16" s="30">
        <f t="shared" si="8"/>
        <v>0</v>
      </c>
      <c r="AE16" s="30">
        <f t="shared" si="9"/>
        <v>0</v>
      </c>
      <c r="AF16" s="30">
        <f t="shared" si="10"/>
        <v>0</v>
      </c>
      <c r="AG16" s="30">
        <f t="shared" si="11"/>
        <v>0</v>
      </c>
      <c r="AH16" s="30">
        <f t="shared" si="12"/>
        <v>0</v>
      </c>
      <c r="AI16" s="11" t="s">
        <v>55</v>
      </c>
      <c r="AJ16" s="30">
        <f t="shared" si="13"/>
        <v>0</v>
      </c>
      <c r="AK16" s="30">
        <f t="shared" si="14"/>
        <v>0</v>
      </c>
      <c r="AL16" s="30">
        <f t="shared" si="15"/>
        <v>0</v>
      </c>
      <c r="AN16" s="30">
        <v>21</v>
      </c>
      <c r="AO16" s="30">
        <f>H16*0</f>
        <v>0</v>
      </c>
      <c r="AP16" s="30">
        <f>H16*(1-0)</f>
        <v>0</v>
      </c>
      <c r="AQ16" s="31" t="s">
        <v>58</v>
      </c>
      <c r="AV16" s="30">
        <f t="shared" si="16"/>
        <v>0</v>
      </c>
      <c r="AW16" s="30">
        <f t="shared" si="17"/>
        <v>0</v>
      </c>
      <c r="AX16" s="30">
        <f t="shared" si="18"/>
        <v>0</v>
      </c>
      <c r="AY16" s="31" t="s">
        <v>63</v>
      </c>
      <c r="AZ16" s="31" t="s">
        <v>64</v>
      </c>
      <c r="BA16" s="11" t="s">
        <v>65</v>
      </c>
      <c r="BC16" s="30">
        <f t="shared" si="19"/>
        <v>0</v>
      </c>
      <c r="BD16" s="30">
        <f t="shared" si="20"/>
        <v>0</v>
      </c>
      <c r="BE16" s="30">
        <v>0</v>
      </c>
      <c r="BF16" s="30">
        <f t="shared" si="21"/>
        <v>0</v>
      </c>
      <c r="BH16" s="30">
        <f t="shared" si="22"/>
        <v>0</v>
      </c>
      <c r="BI16" s="30">
        <f t="shared" si="23"/>
        <v>0</v>
      </c>
      <c r="BJ16" s="30">
        <f t="shared" si="24"/>
        <v>0</v>
      </c>
      <c r="BK16" s="30"/>
      <c r="BL16" s="30">
        <v>11</v>
      </c>
      <c r="BW16" s="30" t="str">
        <f t="shared" si="25"/>
        <v>21</v>
      </c>
    </row>
    <row r="17" spans="1:75" ht="13.5" customHeight="1" x14ac:dyDescent="0.25">
      <c r="A17" s="2" t="s">
        <v>76</v>
      </c>
      <c r="B17" s="3" t="s">
        <v>55</v>
      </c>
      <c r="C17" s="3" t="s">
        <v>77</v>
      </c>
      <c r="D17" s="91" t="s">
        <v>78</v>
      </c>
      <c r="E17" s="86"/>
      <c r="F17" s="3" t="s">
        <v>79</v>
      </c>
      <c r="G17" s="30">
        <v>16</v>
      </c>
      <c r="H17" s="79"/>
      <c r="I17" s="31" t="s">
        <v>62</v>
      </c>
      <c r="J17" s="30">
        <f t="shared" si="0"/>
        <v>0</v>
      </c>
      <c r="K17" s="30">
        <f t="shared" si="1"/>
        <v>0</v>
      </c>
      <c r="L17" s="30">
        <f t="shared" si="2"/>
        <v>0</v>
      </c>
      <c r="M17" s="30">
        <f t="shared" si="3"/>
        <v>0</v>
      </c>
      <c r="N17" s="30"/>
      <c r="O17" s="30">
        <f t="shared" si="4"/>
        <v>0</v>
      </c>
      <c r="P17" s="32" t="s">
        <v>526</v>
      </c>
      <c r="Z17" s="30">
        <f t="shared" si="5"/>
        <v>0</v>
      </c>
      <c r="AB17" s="30">
        <f t="shared" si="6"/>
        <v>0</v>
      </c>
      <c r="AC17" s="30">
        <f t="shared" si="7"/>
        <v>0</v>
      </c>
      <c r="AD17" s="30">
        <f t="shared" si="8"/>
        <v>0</v>
      </c>
      <c r="AE17" s="30">
        <f t="shared" si="9"/>
        <v>0</v>
      </c>
      <c r="AF17" s="30">
        <f t="shared" si="10"/>
        <v>0</v>
      </c>
      <c r="AG17" s="30">
        <f t="shared" si="11"/>
        <v>0</v>
      </c>
      <c r="AH17" s="30">
        <f t="shared" si="12"/>
        <v>0</v>
      </c>
      <c r="AI17" s="11" t="s">
        <v>55</v>
      </c>
      <c r="AJ17" s="30">
        <f t="shared" si="13"/>
        <v>0</v>
      </c>
      <c r="AK17" s="30">
        <f t="shared" si="14"/>
        <v>0</v>
      </c>
      <c r="AL17" s="30">
        <f t="shared" si="15"/>
        <v>0</v>
      </c>
      <c r="AN17" s="30">
        <v>21</v>
      </c>
      <c r="AO17" s="30">
        <f>H17*0</f>
        <v>0</v>
      </c>
      <c r="AP17" s="30">
        <f>H17*(1-0)</f>
        <v>0</v>
      </c>
      <c r="AQ17" s="31" t="s">
        <v>58</v>
      </c>
      <c r="AV17" s="30">
        <f t="shared" si="16"/>
        <v>0</v>
      </c>
      <c r="AW17" s="30">
        <f t="shared" si="17"/>
        <v>0</v>
      </c>
      <c r="AX17" s="30">
        <f t="shared" si="18"/>
        <v>0</v>
      </c>
      <c r="AY17" s="31" t="s">
        <v>63</v>
      </c>
      <c r="AZ17" s="31" t="s">
        <v>64</v>
      </c>
      <c r="BA17" s="11" t="s">
        <v>65</v>
      </c>
      <c r="BC17" s="30">
        <f t="shared" si="19"/>
        <v>0</v>
      </c>
      <c r="BD17" s="30">
        <f t="shared" si="20"/>
        <v>0</v>
      </c>
      <c r="BE17" s="30">
        <v>0</v>
      </c>
      <c r="BF17" s="30">
        <f t="shared" si="21"/>
        <v>0</v>
      </c>
      <c r="BH17" s="30">
        <f t="shared" si="22"/>
        <v>0</v>
      </c>
      <c r="BI17" s="30">
        <f t="shared" si="23"/>
        <v>0</v>
      </c>
      <c r="BJ17" s="30">
        <f t="shared" si="24"/>
        <v>0</v>
      </c>
      <c r="BK17" s="30"/>
      <c r="BL17" s="30">
        <v>11</v>
      </c>
      <c r="BW17" s="30" t="str">
        <f t="shared" si="25"/>
        <v>21</v>
      </c>
    </row>
    <row r="18" spans="1:75" ht="27" customHeight="1" x14ac:dyDescent="0.25">
      <c r="A18" s="2" t="s">
        <v>80</v>
      </c>
      <c r="B18" s="3" t="s">
        <v>55</v>
      </c>
      <c r="C18" s="3" t="s">
        <v>81</v>
      </c>
      <c r="D18" s="91" t="s">
        <v>82</v>
      </c>
      <c r="E18" s="86"/>
      <c r="F18" s="3" t="s">
        <v>79</v>
      </c>
      <c r="G18" s="30">
        <v>16</v>
      </c>
      <c r="H18" s="79"/>
      <c r="I18" s="31" t="s">
        <v>62</v>
      </c>
      <c r="J18" s="30">
        <f t="shared" si="0"/>
        <v>0</v>
      </c>
      <c r="K18" s="30">
        <f t="shared" si="1"/>
        <v>0</v>
      </c>
      <c r="L18" s="30">
        <f t="shared" si="2"/>
        <v>0</v>
      </c>
      <c r="M18" s="30">
        <f t="shared" si="3"/>
        <v>0</v>
      </c>
      <c r="N18" s="30"/>
      <c r="O18" s="30">
        <f t="shared" si="4"/>
        <v>0</v>
      </c>
      <c r="P18" s="32" t="s">
        <v>526</v>
      </c>
      <c r="Z18" s="30">
        <f t="shared" si="5"/>
        <v>0</v>
      </c>
      <c r="AB18" s="30">
        <f t="shared" si="6"/>
        <v>0</v>
      </c>
      <c r="AC18" s="30">
        <f t="shared" si="7"/>
        <v>0</v>
      </c>
      <c r="AD18" s="30">
        <f t="shared" si="8"/>
        <v>0</v>
      </c>
      <c r="AE18" s="30">
        <f t="shared" si="9"/>
        <v>0</v>
      </c>
      <c r="AF18" s="30">
        <f t="shared" si="10"/>
        <v>0</v>
      </c>
      <c r="AG18" s="30">
        <f t="shared" si="11"/>
        <v>0</v>
      </c>
      <c r="AH18" s="30">
        <f t="shared" si="12"/>
        <v>0</v>
      </c>
      <c r="AI18" s="11" t="s">
        <v>55</v>
      </c>
      <c r="AJ18" s="30">
        <f t="shared" si="13"/>
        <v>0</v>
      </c>
      <c r="AK18" s="30">
        <f t="shared" si="14"/>
        <v>0</v>
      </c>
      <c r="AL18" s="30">
        <f t="shared" si="15"/>
        <v>0</v>
      </c>
      <c r="AN18" s="30">
        <v>21</v>
      </c>
      <c r="AO18" s="30">
        <f>H18*0.271213499</f>
        <v>0</v>
      </c>
      <c r="AP18" s="30">
        <f>H18*(1-0.271213499)</f>
        <v>0</v>
      </c>
      <c r="AQ18" s="31" t="s">
        <v>58</v>
      </c>
      <c r="AV18" s="30">
        <f t="shared" si="16"/>
        <v>0</v>
      </c>
      <c r="AW18" s="30">
        <f t="shared" si="17"/>
        <v>0</v>
      </c>
      <c r="AX18" s="30">
        <f t="shared" si="18"/>
        <v>0</v>
      </c>
      <c r="AY18" s="31" t="s">
        <v>63</v>
      </c>
      <c r="AZ18" s="31" t="s">
        <v>64</v>
      </c>
      <c r="BA18" s="11" t="s">
        <v>65</v>
      </c>
      <c r="BC18" s="30">
        <f t="shared" si="19"/>
        <v>0</v>
      </c>
      <c r="BD18" s="30">
        <f t="shared" si="20"/>
        <v>0</v>
      </c>
      <c r="BE18" s="30">
        <v>0</v>
      </c>
      <c r="BF18" s="30">
        <f t="shared" si="21"/>
        <v>0</v>
      </c>
      <c r="BH18" s="30">
        <f t="shared" si="22"/>
        <v>0</v>
      </c>
      <c r="BI18" s="30">
        <f t="shared" si="23"/>
        <v>0</v>
      </c>
      <c r="BJ18" s="30">
        <f t="shared" si="24"/>
        <v>0</v>
      </c>
      <c r="BK18" s="30"/>
      <c r="BL18" s="30">
        <v>11</v>
      </c>
      <c r="BW18" s="30" t="str">
        <f t="shared" si="25"/>
        <v>21</v>
      </c>
    </row>
    <row r="19" spans="1:75" x14ac:dyDescent="0.25">
      <c r="A19" s="33" t="s">
        <v>55</v>
      </c>
      <c r="B19" s="34" t="s">
        <v>55</v>
      </c>
      <c r="C19" s="34" t="s">
        <v>83</v>
      </c>
      <c r="D19" s="153" t="s">
        <v>84</v>
      </c>
      <c r="E19" s="154"/>
      <c r="F19" s="35" t="s">
        <v>4</v>
      </c>
      <c r="G19" s="35" t="s">
        <v>4</v>
      </c>
      <c r="H19" s="35" t="s">
        <v>4</v>
      </c>
      <c r="I19" s="35" t="s">
        <v>4</v>
      </c>
      <c r="J19" s="1">
        <f>SUM(J20:J21)</f>
        <v>0</v>
      </c>
      <c r="K19" s="1">
        <f>SUM(K20:K21)</f>
        <v>0</v>
      </c>
      <c r="L19" s="1">
        <f>SUM(L20:L21)</f>
        <v>0</v>
      </c>
      <c r="M19" s="1">
        <f>SUM(M20:M21)</f>
        <v>0</v>
      </c>
      <c r="N19" s="11"/>
      <c r="O19" s="1">
        <f>SUM(O20:O21)</f>
        <v>0</v>
      </c>
      <c r="P19" s="36" t="s">
        <v>55</v>
      </c>
      <c r="AI19" s="11" t="s">
        <v>55</v>
      </c>
      <c r="AS19" s="1">
        <f>SUM(AJ20:AJ21)</f>
        <v>0</v>
      </c>
      <c r="AT19" s="1">
        <f>SUM(AK20:AK21)</f>
        <v>0</v>
      </c>
      <c r="AU19" s="1">
        <f>SUM(AL20:AL21)</f>
        <v>0</v>
      </c>
    </row>
    <row r="20" spans="1:75" ht="13.5" customHeight="1" x14ac:dyDescent="0.25">
      <c r="A20" s="2" t="s">
        <v>85</v>
      </c>
      <c r="B20" s="3" t="s">
        <v>55</v>
      </c>
      <c r="C20" s="3" t="s">
        <v>86</v>
      </c>
      <c r="D20" s="91" t="s">
        <v>87</v>
      </c>
      <c r="E20" s="86"/>
      <c r="F20" s="3" t="s">
        <v>75</v>
      </c>
      <c r="G20" s="30">
        <v>15.6</v>
      </c>
      <c r="H20" s="79"/>
      <c r="I20" s="31" t="s">
        <v>62</v>
      </c>
      <c r="J20" s="30">
        <f>G20*AO20</f>
        <v>0</v>
      </c>
      <c r="K20" s="30">
        <f>G20*AP20</f>
        <v>0</v>
      </c>
      <c r="L20" s="30">
        <f>G20*H20</f>
        <v>0</v>
      </c>
      <c r="M20" s="30">
        <f>L20*(1+BW20/100)</f>
        <v>0</v>
      </c>
      <c r="N20" s="30"/>
      <c r="O20" s="30">
        <f>G20*N20</f>
        <v>0</v>
      </c>
      <c r="P20" s="32" t="s">
        <v>526</v>
      </c>
      <c r="Z20" s="30">
        <f>IF(AQ20="5",BJ20,0)</f>
        <v>0</v>
      </c>
      <c r="AB20" s="30">
        <f>IF(AQ20="1",BH20,0)</f>
        <v>0</v>
      </c>
      <c r="AC20" s="30">
        <f>IF(AQ20="1",BI20,0)</f>
        <v>0</v>
      </c>
      <c r="AD20" s="30">
        <f>IF(AQ20="7",BH20,0)</f>
        <v>0</v>
      </c>
      <c r="AE20" s="30">
        <f>IF(AQ20="7",BI20,0)</f>
        <v>0</v>
      </c>
      <c r="AF20" s="30">
        <f>IF(AQ20="2",BH20,0)</f>
        <v>0</v>
      </c>
      <c r="AG20" s="30">
        <f>IF(AQ20="2",BI20,0)</f>
        <v>0</v>
      </c>
      <c r="AH20" s="30">
        <f>IF(AQ20="0",BJ20,0)</f>
        <v>0</v>
      </c>
      <c r="AI20" s="11" t="s">
        <v>55</v>
      </c>
      <c r="AJ20" s="30">
        <f>IF(AN20=0,L20,0)</f>
        <v>0</v>
      </c>
      <c r="AK20" s="30">
        <f>IF(AN20=12,L20,0)</f>
        <v>0</v>
      </c>
      <c r="AL20" s="30">
        <f>IF(AN20=21,L20,0)</f>
        <v>0</v>
      </c>
      <c r="AN20" s="30">
        <v>21</v>
      </c>
      <c r="AO20" s="30">
        <f>H20*0</f>
        <v>0</v>
      </c>
      <c r="AP20" s="30">
        <f>H20*(1-0)</f>
        <v>0</v>
      </c>
      <c r="AQ20" s="31" t="s">
        <v>58</v>
      </c>
      <c r="AV20" s="30">
        <f>AW20+AX20</f>
        <v>0</v>
      </c>
      <c r="AW20" s="30">
        <f>G20*AO20</f>
        <v>0</v>
      </c>
      <c r="AX20" s="30">
        <f>G20*AP20</f>
        <v>0</v>
      </c>
      <c r="AY20" s="31" t="s">
        <v>88</v>
      </c>
      <c r="AZ20" s="31" t="s">
        <v>64</v>
      </c>
      <c r="BA20" s="11" t="s">
        <v>65</v>
      </c>
      <c r="BC20" s="30">
        <f>AW20+AX20</f>
        <v>0</v>
      </c>
      <c r="BD20" s="30">
        <f>H20/(100-BE20)*100</f>
        <v>0</v>
      </c>
      <c r="BE20" s="30">
        <v>0</v>
      </c>
      <c r="BF20" s="30">
        <f>O20</f>
        <v>0</v>
      </c>
      <c r="BH20" s="30">
        <f>G20*AO20</f>
        <v>0</v>
      </c>
      <c r="BI20" s="30">
        <f>G20*AP20</f>
        <v>0</v>
      </c>
      <c r="BJ20" s="30">
        <f>G20*H20</f>
        <v>0</v>
      </c>
      <c r="BK20" s="30"/>
      <c r="BL20" s="30">
        <v>12</v>
      </c>
      <c r="BW20" s="30" t="str">
        <f>I20</f>
        <v>21</v>
      </c>
    </row>
    <row r="21" spans="1:75" ht="13.5" customHeight="1" x14ac:dyDescent="0.25">
      <c r="A21" s="2" t="s">
        <v>89</v>
      </c>
      <c r="B21" s="3" t="s">
        <v>55</v>
      </c>
      <c r="C21" s="3" t="s">
        <v>90</v>
      </c>
      <c r="D21" s="91" t="s">
        <v>91</v>
      </c>
      <c r="E21" s="86"/>
      <c r="F21" s="3" t="s">
        <v>75</v>
      </c>
      <c r="G21" s="30">
        <v>15.6</v>
      </c>
      <c r="H21" s="79"/>
      <c r="I21" s="31" t="s">
        <v>62</v>
      </c>
      <c r="J21" s="30">
        <f>G21*AO21</f>
        <v>0</v>
      </c>
      <c r="K21" s="30">
        <f>G21*AP21</f>
        <v>0</v>
      </c>
      <c r="L21" s="30">
        <f>G21*H21</f>
        <v>0</v>
      </c>
      <c r="M21" s="30">
        <f>L21*(1+BW21/100)</f>
        <v>0</v>
      </c>
      <c r="N21" s="30"/>
      <c r="O21" s="30">
        <f>G21*N21</f>
        <v>0</v>
      </c>
      <c r="P21" s="32" t="s">
        <v>526</v>
      </c>
      <c r="Z21" s="30">
        <f>IF(AQ21="5",BJ21,0)</f>
        <v>0</v>
      </c>
      <c r="AB21" s="30">
        <f>IF(AQ21="1",BH21,0)</f>
        <v>0</v>
      </c>
      <c r="AC21" s="30">
        <f>IF(AQ21="1",BI21,0)</f>
        <v>0</v>
      </c>
      <c r="AD21" s="30">
        <f>IF(AQ21="7",BH21,0)</f>
        <v>0</v>
      </c>
      <c r="AE21" s="30">
        <f>IF(AQ21="7",BI21,0)</f>
        <v>0</v>
      </c>
      <c r="AF21" s="30">
        <f>IF(AQ21="2",BH21,0)</f>
        <v>0</v>
      </c>
      <c r="AG21" s="30">
        <f>IF(AQ21="2",BI21,0)</f>
        <v>0</v>
      </c>
      <c r="AH21" s="30">
        <f>IF(AQ21="0",BJ21,0)</f>
        <v>0</v>
      </c>
      <c r="AI21" s="11" t="s">
        <v>55</v>
      </c>
      <c r="AJ21" s="30">
        <f>IF(AN21=0,L21,0)</f>
        <v>0</v>
      </c>
      <c r="AK21" s="30">
        <f>IF(AN21=12,L21,0)</f>
        <v>0</v>
      </c>
      <c r="AL21" s="30">
        <f>IF(AN21=21,L21,0)</f>
        <v>0</v>
      </c>
      <c r="AN21" s="30">
        <v>21</v>
      </c>
      <c r="AO21" s="30">
        <f>H21*0</f>
        <v>0</v>
      </c>
      <c r="AP21" s="30">
        <f>H21*(1-0)</f>
        <v>0</v>
      </c>
      <c r="AQ21" s="31" t="s">
        <v>58</v>
      </c>
      <c r="AV21" s="30">
        <f>AW21+AX21</f>
        <v>0</v>
      </c>
      <c r="AW21" s="30">
        <f>G21*AO21</f>
        <v>0</v>
      </c>
      <c r="AX21" s="30">
        <f>G21*AP21</f>
        <v>0</v>
      </c>
      <c r="AY21" s="31" t="s">
        <v>88</v>
      </c>
      <c r="AZ21" s="31" t="s">
        <v>64</v>
      </c>
      <c r="BA21" s="11" t="s">
        <v>65</v>
      </c>
      <c r="BC21" s="30">
        <f>AW21+AX21</f>
        <v>0</v>
      </c>
      <c r="BD21" s="30">
        <f>H21/(100-BE21)*100</f>
        <v>0</v>
      </c>
      <c r="BE21" s="30">
        <v>0</v>
      </c>
      <c r="BF21" s="30">
        <f>O21</f>
        <v>0</v>
      </c>
      <c r="BH21" s="30">
        <f>G21*AO21</f>
        <v>0</v>
      </c>
      <c r="BI21" s="30">
        <f>G21*AP21</f>
        <v>0</v>
      </c>
      <c r="BJ21" s="30">
        <f>G21*H21</f>
        <v>0</v>
      </c>
      <c r="BK21" s="30"/>
      <c r="BL21" s="30">
        <v>12</v>
      </c>
      <c r="BW21" s="30" t="str">
        <f>I21</f>
        <v>21</v>
      </c>
    </row>
    <row r="22" spans="1:75" x14ac:dyDescent="0.25">
      <c r="A22" s="33" t="s">
        <v>55</v>
      </c>
      <c r="B22" s="34" t="s">
        <v>55</v>
      </c>
      <c r="C22" s="34" t="s">
        <v>92</v>
      </c>
      <c r="D22" s="153" t="s">
        <v>93</v>
      </c>
      <c r="E22" s="154"/>
      <c r="F22" s="35" t="s">
        <v>4</v>
      </c>
      <c r="G22" s="35" t="s">
        <v>4</v>
      </c>
      <c r="H22" s="35" t="s">
        <v>4</v>
      </c>
      <c r="I22" s="35" t="s">
        <v>4</v>
      </c>
      <c r="J22" s="1">
        <f>SUM(J23:J23)</f>
        <v>0</v>
      </c>
      <c r="K22" s="1">
        <f>SUM(K23:K23)</f>
        <v>0</v>
      </c>
      <c r="L22" s="1">
        <f>SUM(L23:L23)</f>
        <v>0</v>
      </c>
      <c r="M22" s="1">
        <f>SUM(M23:M23)</f>
        <v>0</v>
      </c>
      <c r="N22" s="11"/>
      <c r="O22" s="1">
        <f>SUM(O23:O23)</f>
        <v>0</v>
      </c>
      <c r="P22" s="36" t="s">
        <v>55</v>
      </c>
      <c r="AI22" s="11" t="s">
        <v>55</v>
      </c>
      <c r="AS22" s="1">
        <f>SUM(AJ23:AJ23)</f>
        <v>0</v>
      </c>
      <c r="AT22" s="1">
        <f>SUM(AK23:AK23)</f>
        <v>0</v>
      </c>
      <c r="AU22" s="1">
        <f>SUM(AL23:AL23)</f>
        <v>0</v>
      </c>
    </row>
    <row r="23" spans="1:75" ht="27" customHeight="1" x14ac:dyDescent="0.25">
      <c r="A23" s="2" t="s">
        <v>94</v>
      </c>
      <c r="B23" s="3" t="s">
        <v>55</v>
      </c>
      <c r="C23" s="3" t="s">
        <v>95</v>
      </c>
      <c r="D23" s="91" t="s">
        <v>96</v>
      </c>
      <c r="E23" s="86"/>
      <c r="F23" s="3" t="s">
        <v>75</v>
      </c>
      <c r="G23" s="30">
        <v>13.013999999999999</v>
      </c>
      <c r="H23" s="79"/>
      <c r="I23" s="31" t="s">
        <v>62</v>
      </c>
      <c r="J23" s="30">
        <f>G23*AO23</f>
        <v>0</v>
      </c>
      <c r="K23" s="30">
        <f>G23*AP23</f>
        <v>0</v>
      </c>
      <c r="L23" s="30">
        <f>G23*H23</f>
        <v>0</v>
      </c>
      <c r="M23" s="30">
        <f>L23*(1+BW23/100)</f>
        <v>0</v>
      </c>
      <c r="N23" s="30"/>
      <c r="O23" s="30">
        <f>G23*N23</f>
        <v>0</v>
      </c>
      <c r="P23" s="32" t="s">
        <v>526</v>
      </c>
      <c r="Z23" s="30">
        <f>IF(AQ23="5",BJ23,0)</f>
        <v>0</v>
      </c>
      <c r="AB23" s="30">
        <f>IF(AQ23="1",BH23,0)</f>
        <v>0</v>
      </c>
      <c r="AC23" s="30">
        <f>IF(AQ23="1",BI23,0)</f>
        <v>0</v>
      </c>
      <c r="AD23" s="30">
        <f>IF(AQ23="7",BH23,0)</f>
        <v>0</v>
      </c>
      <c r="AE23" s="30">
        <f>IF(AQ23="7",BI23,0)</f>
        <v>0</v>
      </c>
      <c r="AF23" s="30">
        <f>IF(AQ23="2",BH23,0)</f>
        <v>0</v>
      </c>
      <c r="AG23" s="30">
        <f>IF(AQ23="2",BI23,0)</f>
        <v>0</v>
      </c>
      <c r="AH23" s="30">
        <f>IF(AQ23="0",BJ23,0)</f>
        <v>0</v>
      </c>
      <c r="AI23" s="11" t="s">
        <v>55</v>
      </c>
      <c r="AJ23" s="30">
        <f>IF(AN23=0,L23,0)</f>
        <v>0</v>
      </c>
      <c r="AK23" s="30">
        <f>IF(AN23=12,L23,0)</f>
        <v>0</v>
      </c>
      <c r="AL23" s="30">
        <f>IF(AN23=21,L23,0)</f>
        <v>0</v>
      </c>
      <c r="AN23" s="30">
        <v>21</v>
      </c>
      <c r="AO23" s="30">
        <f>H23*0</f>
        <v>0</v>
      </c>
      <c r="AP23" s="30">
        <f>H23*(1-0)</f>
        <v>0</v>
      </c>
      <c r="AQ23" s="31" t="s">
        <v>58</v>
      </c>
      <c r="AV23" s="30">
        <f>AW23+AX23</f>
        <v>0</v>
      </c>
      <c r="AW23" s="30">
        <f>G23*AO23</f>
        <v>0</v>
      </c>
      <c r="AX23" s="30">
        <f>G23*AP23</f>
        <v>0</v>
      </c>
      <c r="AY23" s="31" t="s">
        <v>97</v>
      </c>
      <c r="AZ23" s="31" t="s">
        <v>64</v>
      </c>
      <c r="BA23" s="11" t="s">
        <v>65</v>
      </c>
      <c r="BC23" s="30">
        <f>AW23+AX23</f>
        <v>0</v>
      </c>
      <c r="BD23" s="30">
        <f>H23/(100-BE23)*100</f>
        <v>0</v>
      </c>
      <c r="BE23" s="30">
        <v>0</v>
      </c>
      <c r="BF23" s="30">
        <f>O23</f>
        <v>0</v>
      </c>
      <c r="BH23" s="30">
        <f>G23*AO23</f>
        <v>0</v>
      </c>
      <c r="BI23" s="30">
        <f>G23*AP23</f>
        <v>0</v>
      </c>
      <c r="BJ23" s="30">
        <f>G23*H23</f>
        <v>0</v>
      </c>
      <c r="BK23" s="30"/>
      <c r="BL23" s="30">
        <v>13</v>
      </c>
      <c r="BW23" s="30" t="str">
        <f>I23</f>
        <v>21</v>
      </c>
    </row>
    <row r="24" spans="1:75" x14ac:dyDescent="0.25">
      <c r="A24" s="33" t="s">
        <v>55</v>
      </c>
      <c r="B24" s="34" t="s">
        <v>55</v>
      </c>
      <c r="C24" s="34" t="s">
        <v>98</v>
      </c>
      <c r="D24" s="153" t="s">
        <v>99</v>
      </c>
      <c r="E24" s="154"/>
      <c r="F24" s="35" t="s">
        <v>4</v>
      </c>
      <c r="G24" s="35" t="s">
        <v>4</v>
      </c>
      <c r="H24" s="35" t="s">
        <v>4</v>
      </c>
      <c r="I24" s="35" t="s">
        <v>4</v>
      </c>
      <c r="J24" s="1">
        <f>SUM(J25:J26)</f>
        <v>0</v>
      </c>
      <c r="K24" s="1">
        <f>SUM(K25:K26)</f>
        <v>0</v>
      </c>
      <c r="L24" s="1">
        <f>SUM(L25:L26)</f>
        <v>0</v>
      </c>
      <c r="M24" s="1">
        <f>SUM(M25:M26)</f>
        <v>0</v>
      </c>
      <c r="N24" s="11"/>
      <c r="O24" s="1">
        <f>SUM(O25:O26)</f>
        <v>0</v>
      </c>
      <c r="P24" s="36" t="s">
        <v>55</v>
      </c>
      <c r="AI24" s="11" t="s">
        <v>55</v>
      </c>
      <c r="AS24" s="1">
        <f>SUM(AJ25:AJ26)</f>
        <v>0</v>
      </c>
      <c r="AT24" s="1">
        <f>SUM(AK25:AK26)</f>
        <v>0</v>
      </c>
      <c r="AU24" s="1">
        <f>SUM(AL25:AL26)</f>
        <v>0</v>
      </c>
    </row>
    <row r="25" spans="1:75" ht="27" customHeight="1" x14ac:dyDescent="0.25">
      <c r="A25" s="2" t="s">
        <v>100</v>
      </c>
      <c r="B25" s="3" t="s">
        <v>55</v>
      </c>
      <c r="C25" s="3" t="s">
        <v>101</v>
      </c>
      <c r="D25" s="91" t="s">
        <v>102</v>
      </c>
      <c r="E25" s="86"/>
      <c r="F25" s="3" t="s">
        <v>75</v>
      </c>
      <c r="G25" s="30">
        <v>13.013999999999999</v>
      </c>
      <c r="H25" s="79"/>
      <c r="I25" s="31" t="s">
        <v>62</v>
      </c>
      <c r="J25" s="30">
        <f>G25*AO25</f>
        <v>0</v>
      </c>
      <c r="K25" s="30">
        <f>G25*AP25</f>
        <v>0</v>
      </c>
      <c r="L25" s="30">
        <f>G25*H25</f>
        <v>0</v>
      </c>
      <c r="M25" s="30">
        <f>L25*(1+BW25/100)</f>
        <v>0</v>
      </c>
      <c r="N25" s="30"/>
      <c r="O25" s="30">
        <f>G25*N25</f>
        <v>0</v>
      </c>
      <c r="P25" s="32" t="s">
        <v>526</v>
      </c>
      <c r="Z25" s="30">
        <f>IF(AQ25="5",BJ25,0)</f>
        <v>0</v>
      </c>
      <c r="AB25" s="30">
        <f>IF(AQ25="1",BH25,0)</f>
        <v>0</v>
      </c>
      <c r="AC25" s="30">
        <f>IF(AQ25="1",BI25,0)</f>
        <v>0</v>
      </c>
      <c r="AD25" s="30">
        <f>IF(AQ25="7",BH25,0)</f>
        <v>0</v>
      </c>
      <c r="AE25" s="30">
        <f>IF(AQ25="7",BI25,0)</f>
        <v>0</v>
      </c>
      <c r="AF25" s="30">
        <f>IF(AQ25="2",BH25,0)</f>
        <v>0</v>
      </c>
      <c r="AG25" s="30">
        <f>IF(AQ25="2",BI25,0)</f>
        <v>0</v>
      </c>
      <c r="AH25" s="30">
        <f>IF(AQ25="0",BJ25,0)</f>
        <v>0</v>
      </c>
      <c r="AI25" s="11" t="s">
        <v>55</v>
      </c>
      <c r="AJ25" s="30">
        <f>IF(AN25=0,L25,0)</f>
        <v>0</v>
      </c>
      <c r="AK25" s="30">
        <f>IF(AN25=12,L25,0)</f>
        <v>0</v>
      </c>
      <c r="AL25" s="30">
        <f>IF(AN25=21,L25,0)</f>
        <v>0</v>
      </c>
      <c r="AN25" s="30">
        <v>21</v>
      </c>
      <c r="AO25" s="30">
        <f>H25*0</f>
        <v>0</v>
      </c>
      <c r="AP25" s="30">
        <f>H25*(1-0)</f>
        <v>0</v>
      </c>
      <c r="AQ25" s="31" t="s">
        <v>58</v>
      </c>
      <c r="AV25" s="30">
        <f>AW25+AX25</f>
        <v>0</v>
      </c>
      <c r="AW25" s="30">
        <f>G25*AO25</f>
        <v>0</v>
      </c>
      <c r="AX25" s="30">
        <f>G25*AP25</f>
        <v>0</v>
      </c>
      <c r="AY25" s="31" t="s">
        <v>103</v>
      </c>
      <c r="AZ25" s="31" t="s">
        <v>64</v>
      </c>
      <c r="BA25" s="11" t="s">
        <v>65</v>
      </c>
      <c r="BC25" s="30">
        <f>AW25+AX25</f>
        <v>0</v>
      </c>
      <c r="BD25" s="30">
        <f>H25/(100-BE25)*100</f>
        <v>0</v>
      </c>
      <c r="BE25" s="30">
        <v>0</v>
      </c>
      <c r="BF25" s="30">
        <f>O25</f>
        <v>0</v>
      </c>
      <c r="BH25" s="30">
        <f>G25*AO25</f>
        <v>0</v>
      </c>
      <c r="BI25" s="30">
        <f>G25*AP25</f>
        <v>0</v>
      </c>
      <c r="BJ25" s="30">
        <f>G25*H25</f>
        <v>0</v>
      </c>
      <c r="BK25" s="30"/>
      <c r="BL25" s="30">
        <v>16</v>
      </c>
      <c r="BW25" s="30" t="str">
        <f>I25</f>
        <v>21</v>
      </c>
    </row>
    <row r="26" spans="1:75" ht="27" customHeight="1" x14ac:dyDescent="0.25">
      <c r="A26" s="2" t="s">
        <v>56</v>
      </c>
      <c r="B26" s="3" t="s">
        <v>55</v>
      </c>
      <c r="C26" s="3" t="s">
        <v>104</v>
      </c>
      <c r="D26" s="91" t="s">
        <v>105</v>
      </c>
      <c r="E26" s="86"/>
      <c r="F26" s="3" t="s">
        <v>75</v>
      </c>
      <c r="G26" s="30">
        <v>13.013999999999999</v>
      </c>
      <c r="H26" s="79"/>
      <c r="I26" s="31" t="s">
        <v>62</v>
      </c>
      <c r="J26" s="30">
        <f>G26*AO26</f>
        <v>0</v>
      </c>
      <c r="K26" s="30">
        <f>G26*AP26</f>
        <v>0</v>
      </c>
      <c r="L26" s="30">
        <f>G26*H26</f>
        <v>0</v>
      </c>
      <c r="M26" s="30">
        <f>L26*(1+BW26/100)</f>
        <v>0</v>
      </c>
      <c r="N26" s="30"/>
      <c r="O26" s="30">
        <f>G26*N26</f>
        <v>0</v>
      </c>
      <c r="P26" s="32" t="s">
        <v>526</v>
      </c>
      <c r="Z26" s="30">
        <f>IF(AQ26="5",BJ26,0)</f>
        <v>0</v>
      </c>
      <c r="AB26" s="30">
        <f>IF(AQ26="1",BH26,0)</f>
        <v>0</v>
      </c>
      <c r="AC26" s="30">
        <f>IF(AQ26="1",BI26,0)</f>
        <v>0</v>
      </c>
      <c r="AD26" s="30">
        <f>IF(AQ26="7",BH26,0)</f>
        <v>0</v>
      </c>
      <c r="AE26" s="30">
        <f>IF(AQ26="7",BI26,0)</f>
        <v>0</v>
      </c>
      <c r="AF26" s="30">
        <f>IF(AQ26="2",BH26,0)</f>
        <v>0</v>
      </c>
      <c r="AG26" s="30">
        <f>IF(AQ26="2",BI26,0)</f>
        <v>0</v>
      </c>
      <c r="AH26" s="30">
        <f>IF(AQ26="0",BJ26,0)</f>
        <v>0</v>
      </c>
      <c r="AI26" s="11" t="s">
        <v>55</v>
      </c>
      <c r="AJ26" s="30">
        <f>IF(AN26=0,L26,0)</f>
        <v>0</v>
      </c>
      <c r="AK26" s="30">
        <f>IF(AN26=12,L26,0)</f>
        <v>0</v>
      </c>
      <c r="AL26" s="30">
        <f>IF(AN26=21,L26,0)</f>
        <v>0</v>
      </c>
      <c r="AN26" s="30">
        <v>21</v>
      </c>
      <c r="AO26" s="30">
        <f>H26*0</f>
        <v>0</v>
      </c>
      <c r="AP26" s="30">
        <f>H26*(1-0)</f>
        <v>0</v>
      </c>
      <c r="AQ26" s="31" t="s">
        <v>58</v>
      </c>
      <c r="AV26" s="30">
        <f>AW26+AX26</f>
        <v>0</v>
      </c>
      <c r="AW26" s="30">
        <f>G26*AO26</f>
        <v>0</v>
      </c>
      <c r="AX26" s="30">
        <f>G26*AP26</f>
        <v>0</v>
      </c>
      <c r="AY26" s="31" t="s">
        <v>103</v>
      </c>
      <c r="AZ26" s="31" t="s">
        <v>64</v>
      </c>
      <c r="BA26" s="11" t="s">
        <v>65</v>
      </c>
      <c r="BC26" s="30">
        <f>AW26+AX26</f>
        <v>0</v>
      </c>
      <c r="BD26" s="30">
        <f>H26/(100-BE26)*100</f>
        <v>0</v>
      </c>
      <c r="BE26" s="30">
        <v>0</v>
      </c>
      <c r="BF26" s="30">
        <f>O26</f>
        <v>0</v>
      </c>
      <c r="BH26" s="30">
        <f>G26*AO26</f>
        <v>0</v>
      </c>
      <c r="BI26" s="30">
        <f>G26*AP26</f>
        <v>0</v>
      </c>
      <c r="BJ26" s="30">
        <f>G26*H26</f>
        <v>0</v>
      </c>
      <c r="BK26" s="30"/>
      <c r="BL26" s="30">
        <v>16</v>
      </c>
      <c r="BW26" s="30" t="str">
        <f>I26</f>
        <v>21</v>
      </c>
    </row>
    <row r="27" spans="1:75" x14ac:dyDescent="0.25">
      <c r="A27" s="33" t="s">
        <v>55</v>
      </c>
      <c r="B27" s="34" t="s">
        <v>55</v>
      </c>
      <c r="C27" s="34" t="s">
        <v>106</v>
      </c>
      <c r="D27" s="153" t="s">
        <v>107</v>
      </c>
      <c r="E27" s="154"/>
      <c r="F27" s="35" t="s">
        <v>4</v>
      </c>
      <c r="G27" s="35" t="s">
        <v>4</v>
      </c>
      <c r="H27" s="35" t="s">
        <v>4</v>
      </c>
      <c r="I27" s="35" t="s">
        <v>4</v>
      </c>
      <c r="J27" s="1">
        <f>SUM(J28:J31)</f>
        <v>0</v>
      </c>
      <c r="K27" s="1">
        <f>SUM(K28:K31)</f>
        <v>0</v>
      </c>
      <c r="L27" s="1">
        <f>SUM(L28:L31)</f>
        <v>0</v>
      </c>
      <c r="M27" s="1">
        <f>SUM(M28:M31)</f>
        <v>0</v>
      </c>
      <c r="N27" s="11"/>
      <c r="O27" s="1">
        <f>SUM(O28:O31)</f>
        <v>0</v>
      </c>
      <c r="P27" s="36" t="s">
        <v>55</v>
      </c>
      <c r="AI27" s="11" t="s">
        <v>55</v>
      </c>
      <c r="AS27" s="1">
        <f>SUM(AJ28:AJ31)</f>
        <v>0</v>
      </c>
      <c r="AT27" s="1">
        <f>SUM(AK28:AK31)</f>
        <v>0</v>
      </c>
      <c r="AU27" s="1">
        <f>SUM(AL28:AL31)</f>
        <v>0</v>
      </c>
    </row>
    <row r="28" spans="1:75" ht="27" customHeight="1" x14ac:dyDescent="0.25">
      <c r="A28" s="2" t="s">
        <v>83</v>
      </c>
      <c r="B28" s="3" t="s">
        <v>55</v>
      </c>
      <c r="C28" s="3" t="s">
        <v>108</v>
      </c>
      <c r="D28" s="91" t="s">
        <v>109</v>
      </c>
      <c r="E28" s="86"/>
      <c r="F28" s="3" t="s">
        <v>75</v>
      </c>
      <c r="G28" s="30">
        <v>13.013999999999999</v>
      </c>
      <c r="H28" s="79"/>
      <c r="I28" s="31" t="s">
        <v>62</v>
      </c>
      <c r="J28" s="30">
        <f>G28*AO28</f>
        <v>0</v>
      </c>
      <c r="K28" s="30">
        <f>G28*AP28</f>
        <v>0</v>
      </c>
      <c r="L28" s="30">
        <f>G28*H28</f>
        <v>0</v>
      </c>
      <c r="M28" s="30">
        <f>L28*(1+BW28/100)</f>
        <v>0</v>
      </c>
      <c r="N28" s="30"/>
      <c r="O28" s="30">
        <f>G28*N28</f>
        <v>0</v>
      </c>
      <c r="P28" s="32" t="s">
        <v>526</v>
      </c>
      <c r="Z28" s="30">
        <f>IF(AQ28="5",BJ28,0)</f>
        <v>0</v>
      </c>
      <c r="AB28" s="30">
        <f>IF(AQ28="1",BH28,0)</f>
        <v>0</v>
      </c>
      <c r="AC28" s="30">
        <f>IF(AQ28="1",BI28,0)</f>
        <v>0</v>
      </c>
      <c r="AD28" s="30">
        <f>IF(AQ28="7",BH28,0)</f>
        <v>0</v>
      </c>
      <c r="AE28" s="30">
        <f>IF(AQ28="7",BI28,0)</f>
        <v>0</v>
      </c>
      <c r="AF28" s="30">
        <f>IF(AQ28="2",BH28,0)</f>
        <v>0</v>
      </c>
      <c r="AG28" s="30">
        <f>IF(AQ28="2",BI28,0)</f>
        <v>0</v>
      </c>
      <c r="AH28" s="30">
        <f>IF(AQ28="0",BJ28,0)</f>
        <v>0</v>
      </c>
      <c r="AI28" s="11" t="s">
        <v>55</v>
      </c>
      <c r="AJ28" s="30">
        <f>IF(AN28=0,L28,0)</f>
        <v>0</v>
      </c>
      <c r="AK28" s="30">
        <f>IF(AN28=12,L28,0)</f>
        <v>0</v>
      </c>
      <c r="AL28" s="30">
        <f>IF(AN28=21,L28,0)</f>
        <v>0</v>
      </c>
      <c r="AN28" s="30">
        <v>21</v>
      </c>
      <c r="AO28" s="30">
        <f>H28*0</f>
        <v>0</v>
      </c>
      <c r="AP28" s="30">
        <f>H28*(1-0)</f>
        <v>0</v>
      </c>
      <c r="AQ28" s="31" t="s">
        <v>58</v>
      </c>
      <c r="AV28" s="30">
        <f>AW28+AX28</f>
        <v>0</v>
      </c>
      <c r="AW28" s="30">
        <f>G28*AO28</f>
        <v>0</v>
      </c>
      <c r="AX28" s="30">
        <f>G28*AP28</f>
        <v>0</v>
      </c>
      <c r="AY28" s="31" t="s">
        <v>110</v>
      </c>
      <c r="AZ28" s="31" t="s">
        <v>64</v>
      </c>
      <c r="BA28" s="11" t="s">
        <v>65</v>
      </c>
      <c r="BC28" s="30">
        <f>AW28+AX28</f>
        <v>0</v>
      </c>
      <c r="BD28" s="30">
        <f>H28/(100-BE28)*100</f>
        <v>0</v>
      </c>
      <c r="BE28" s="30">
        <v>0</v>
      </c>
      <c r="BF28" s="30">
        <f>O28</f>
        <v>0</v>
      </c>
      <c r="BH28" s="30">
        <f>G28*AO28</f>
        <v>0</v>
      </c>
      <c r="BI28" s="30">
        <f>G28*AP28</f>
        <v>0</v>
      </c>
      <c r="BJ28" s="30">
        <f>G28*H28</f>
        <v>0</v>
      </c>
      <c r="BK28" s="30"/>
      <c r="BL28" s="30">
        <v>17</v>
      </c>
      <c r="BW28" s="30" t="str">
        <f>I28</f>
        <v>21</v>
      </c>
    </row>
    <row r="29" spans="1:75" ht="27" customHeight="1" x14ac:dyDescent="0.25">
      <c r="A29" s="2" t="s">
        <v>92</v>
      </c>
      <c r="B29" s="3" t="s">
        <v>55</v>
      </c>
      <c r="C29" s="3" t="s">
        <v>111</v>
      </c>
      <c r="D29" s="91" t="s">
        <v>112</v>
      </c>
      <c r="E29" s="86"/>
      <c r="F29" s="3" t="s">
        <v>75</v>
      </c>
      <c r="G29" s="30">
        <v>13.013999999999999</v>
      </c>
      <c r="H29" s="79"/>
      <c r="I29" s="31" t="s">
        <v>62</v>
      </c>
      <c r="J29" s="30">
        <f>G29*AO29</f>
        <v>0</v>
      </c>
      <c r="K29" s="30">
        <f>G29*AP29</f>
        <v>0</v>
      </c>
      <c r="L29" s="30">
        <f>G29*H29</f>
        <v>0</v>
      </c>
      <c r="M29" s="30">
        <f>L29*(1+BW29/100)</f>
        <v>0</v>
      </c>
      <c r="N29" s="30"/>
      <c r="O29" s="30">
        <f>G29*N29</f>
        <v>0</v>
      </c>
      <c r="P29" s="32" t="s">
        <v>526</v>
      </c>
      <c r="Z29" s="30">
        <f>IF(AQ29="5",BJ29,0)</f>
        <v>0</v>
      </c>
      <c r="AB29" s="30">
        <f>IF(AQ29="1",BH29,0)</f>
        <v>0</v>
      </c>
      <c r="AC29" s="30">
        <f>IF(AQ29="1",BI29,0)</f>
        <v>0</v>
      </c>
      <c r="AD29" s="30">
        <f>IF(AQ29="7",BH29,0)</f>
        <v>0</v>
      </c>
      <c r="AE29" s="30">
        <f>IF(AQ29="7",BI29,0)</f>
        <v>0</v>
      </c>
      <c r="AF29" s="30">
        <f>IF(AQ29="2",BH29,0)</f>
        <v>0</v>
      </c>
      <c r="AG29" s="30">
        <f>IF(AQ29="2",BI29,0)</f>
        <v>0</v>
      </c>
      <c r="AH29" s="30">
        <f>IF(AQ29="0",BJ29,0)</f>
        <v>0</v>
      </c>
      <c r="AI29" s="11" t="s">
        <v>55</v>
      </c>
      <c r="AJ29" s="30">
        <f>IF(AN29=0,L29,0)</f>
        <v>0</v>
      </c>
      <c r="AK29" s="30">
        <f>IF(AN29=12,L29,0)</f>
        <v>0</v>
      </c>
      <c r="AL29" s="30">
        <f>IF(AN29=21,L29,0)</f>
        <v>0</v>
      </c>
      <c r="AN29" s="30">
        <v>21</v>
      </c>
      <c r="AO29" s="30">
        <f>H29*0</f>
        <v>0</v>
      </c>
      <c r="AP29" s="30">
        <f>H29*(1-0)</f>
        <v>0</v>
      </c>
      <c r="AQ29" s="31" t="s">
        <v>58</v>
      </c>
      <c r="AV29" s="30">
        <f>AW29+AX29</f>
        <v>0</v>
      </c>
      <c r="AW29" s="30">
        <f>G29*AO29</f>
        <v>0</v>
      </c>
      <c r="AX29" s="30">
        <f>G29*AP29</f>
        <v>0</v>
      </c>
      <c r="AY29" s="31" t="s">
        <v>110</v>
      </c>
      <c r="AZ29" s="31" t="s">
        <v>64</v>
      </c>
      <c r="BA29" s="11" t="s">
        <v>65</v>
      </c>
      <c r="BC29" s="30">
        <f>AW29+AX29</f>
        <v>0</v>
      </c>
      <c r="BD29" s="30">
        <f>H29/(100-BE29)*100</f>
        <v>0</v>
      </c>
      <c r="BE29" s="30">
        <v>0</v>
      </c>
      <c r="BF29" s="30">
        <f>O29</f>
        <v>0</v>
      </c>
      <c r="BH29" s="30">
        <f>G29*AO29</f>
        <v>0</v>
      </c>
      <c r="BI29" s="30">
        <f>G29*AP29</f>
        <v>0</v>
      </c>
      <c r="BJ29" s="30">
        <f>G29*H29</f>
        <v>0</v>
      </c>
      <c r="BK29" s="30"/>
      <c r="BL29" s="30">
        <v>17</v>
      </c>
      <c r="BW29" s="30" t="str">
        <f>I29</f>
        <v>21</v>
      </c>
    </row>
    <row r="30" spans="1:75" ht="13.5" customHeight="1" x14ac:dyDescent="0.25">
      <c r="A30" s="2" t="s">
        <v>113</v>
      </c>
      <c r="B30" s="3" t="s">
        <v>55</v>
      </c>
      <c r="C30" s="3" t="s">
        <v>114</v>
      </c>
      <c r="D30" s="91" t="s">
        <v>115</v>
      </c>
      <c r="E30" s="86"/>
      <c r="F30" s="3" t="s">
        <v>75</v>
      </c>
      <c r="G30" s="30">
        <v>13.013999999999999</v>
      </c>
      <c r="H30" s="79"/>
      <c r="I30" s="31" t="s">
        <v>62</v>
      </c>
      <c r="J30" s="30">
        <f>G30*AO30</f>
        <v>0</v>
      </c>
      <c r="K30" s="30">
        <f>G30*AP30</f>
        <v>0</v>
      </c>
      <c r="L30" s="30">
        <f>G30*H30</f>
        <v>0</v>
      </c>
      <c r="M30" s="30">
        <f>L30*(1+BW30/100)</f>
        <v>0</v>
      </c>
      <c r="N30" s="30"/>
      <c r="O30" s="30">
        <f>G30*N30</f>
        <v>0</v>
      </c>
      <c r="P30" s="32" t="s">
        <v>526</v>
      </c>
      <c r="Z30" s="30">
        <f>IF(AQ30="5",BJ30,0)</f>
        <v>0</v>
      </c>
      <c r="AB30" s="30">
        <f>IF(AQ30="1",BH30,0)</f>
        <v>0</v>
      </c>
      <c r="AC30" s="30">
        <f>IF(AQ30="1",BI30,0)</f>
        <v>0</v>
      </c>
      <c r="AD30" s="30">
        <f>IF(AQ30="7",BH30,0)</f>
        <v>0</v>
      </c>
      <c r="AE30" s="30">
        <f>IF(AQ30="7",BI30,0)</f>
        <v>0</v>
      </c>
      <c r="AF30" s="30">
        <f>IF(AQ30="2",BH30,0)</f>
        <v>0</v>
      </c>
      <c r="AG30" s="30">
        <f>IF(AQ30="2",BI30,0)</f>
        <v>0</v>
      </c>
      <c r="AH30" s="30">
        <f>IF(AQ30="0",BJ30,0)</f>
        <v>0</v>
      </c>
      <c r="AI30" s="11" t="s">
        <v>55</v>
      </c>
      <c r="AJ30" s="30">
        <f>IF(AN30=0,L30,0)</f>
        <v>0</v>
      </c>
      <c r="AK30" s="30">
        <f>IF(AN30=12,L30,0)</f>
        <v>0</v>
      </c>
      <c r="AL30" s="30">
        <f>IF(AN30=21,L30,0)</f>
        <v>0</v>
      </c>
      <c r="AN30" s="30">
        <v>21</v>
      </c>
      <c r="AO30" s="30">
        <f>H30*0</f>
        <v>0</v>
      </c>
      <c r="AP30" s="30">
        <f>H30*(1-0)</f>
        <v>0</v>
      </c>
      <c r="AQ30" s="31" t="s">
        <v>58</v>
      </c>
      <c r="AV30" s="30">
        <f>AW30+AX30</f>
        <v>0</v>
      </c>
      <c r="AW30" s="30">
        <f>G30*AO30</f>
        <v>0</v>
      </c>
      <c r="AX30" s="30">
        <f>G30*AP30</f>
        <v>0</v>
      </c>
      <c r="AY30" s="31" t="s">
        <v>110</v>
      </c>
      <c r="AZ30" s="31" t="s">
        <v>64</v>
      </c>
      <c r="BA30" s="11" t="s">
        <v>65</v>
      </c>
      <c r="BC30" s="30">
        <f>AW30+AX30</f>
        <v>0</v>
      </c>
      <c r="BD30" s="30">
        <f>H30/(100-BE30)*100</f>
        <v>0</v>
      </c>
      <c r="BE30" s="30">
        <v>0</v>
      </c>
      <c r="BF30" s="30">
        <f>O30</f>
        <v>0</v>
      </c>
      <c r="BH30" s="30">
        <f>G30*AO30</f>
        <v>0</v>
      </c>
      <c r="BI30" s="30">
        <f>G30*AP30</f>
        <v>0</v>
      </c>
      <c r="BJ30" s="30">
        <f>G30*H30</f>
        <v>0</v>
      </c>
      <c r="BK30" s="30"/>
      <c r="BL30" s="30">
        <v>17</v>
      </c>
      <c r="BW30" s="30" t="str">
        <f>I30</f>
        <v>21</v>
      </c>
    </row>
    <row r="31" spans="1:75" ht="27" customHeight="1" x14ac:dyDescent="0.25">
      <c r="A31" s="2" t="s">
        <v>116</v>
      </c>
      <c r="B31" s="3" t="s">
        <v>55</v>
      </c>
      <c r="C31" s="3" t="s">
        <v>117</v>
      </c>
      <c r="D31" s="91" t="s">
        <v>118</v>
      </c>
      <c r="E31" s="86"/>
      <c r="F31" s="3" t="s">
        <v>75</v>
      </c>
      <c r="G31" s="30">
        <v>13.013999999999999</v>
      </c>
      <c r="H31" s="79"/>
      <c r="I31" s="31" t="s">
        <v>62</v>
      </c>
      <c r="J31" s="30">
        <f>G31*AO31</f>
        <v>0</v>
      </c>
      <c r="K31" s="30">
        <f>G31*AP31</f>
        <v>0</v>
      </c>
      <c r="L31" s="30">
        <f>G31*H31</f>
        <v>0</v>
      </c>
      <c r="M31" s="30">
        <f>L31*(1+BW31/100)</f>
        <v>0</v>
      </c>
      <c r="N31" s="30"/>
      <c r="O31" s="30">
        <f>G31*N31</f>
        <v>0</v>
      </c>
      <c r="P31" s="32" t="s">
        <v>526</v>
      </c>
      <c r="Z31" s="30">
        <f>IF(AQ31="5",BJ31,0)</f>
        <v>0</v>
      </c>
      <c r="AB31" s="30">
        <f>IF(AQ31="1",BH31,0)</f>
        <v>0</v>
      </c>
      <c r="AC31" s="30">
        <f>IF(AQ31="1",BI31,0)</f>
        <v>0</v>
      </c>
      <c r="AD31" s="30">
        <f>IF(AQ31="7",BH31,0)</f>
        <v>0</v>
      </c>
      <c r="AE31" s="30">
        <f>IF(AQ31="7",BI31,0)</f>
        <v>0</v>
      </c>
      <c r="AF31" s="30">
        <f>IF(AQ31="2",BH31,0)</f>
        <v>0</v>
      </c>
      <c r="AG31" s="30">
        <f>IF(AQ31="2",BI31,0)</f>
        <v>0</v>
      </c>
      <c r="AH31" s="30">
        <f>IF(AQ31="0",BJ31,0)</f>
        <v>0</v>
      </c>
      <c r="AI31" s="11" t="s">
        <v>55</v>
      </c>
      <c r="AJ31" s="30">
        <f>IF(AN31=0,L31,0)</f>
        <v>0</v>
      </c>
      <c r="AK31" s="30">
        <f>IF(AN31=12,L31,0)</f>
        <v>0</v>
      </c>
      <c r="AL31" s="30">
        <f>IF(AN31=21,L31,0)</f>
        <v>0</v>
      </c>
      <c r="AN31" s="30">
        <v>21</v>
      </c>
      <c r="AO31" s="30">
        <f>H31*0</f>
        <v>0</v>
      </c>
      <c r="AP31" s="30">
        <f>H31*(1-0)</f>
        <v>0</v>
      </c>
      <c r="AQ31" s="31" t="s">
        <v>58</v>
      </c>
      <c r="AV31" s="30">
        <f>AW31+AX31</f>
        <v>0</v>
      </c>
      <c r="AW31" s="30">
        <f>G31*AO31</f>
        <v>0</v>
      </c>
      <c r="AX31" s="30">
        <f>G31*AP31</f>
        <v>0</v>
      </c>
      <c r="AY31" s="31" t="s">
        <v>110</v>
      </c>
      <c r="AZ31" s="31" t="s">
        <v>64</v>
      </c>
      <c r="BA31" s="11" t="s">
        <v>65</v>
      </c>
      <c r="BC31" s="30">
        <f>AW31+AX31</f>
        <v>0</v>
      </c>
      <c r="BD31" s="30">
        <f>H31/(100-BE31)*100</f>
        <v>0</v>
      </c>
      <c r="BE31" s="30">
        <v>0</v>
      </c>
      <c r="BF31" s="30">
        <f>O31</f>
        <v>0</v>
      </c>
      <c r="BH31" s="30">
        <f>G31*AO31</f>
        <v>0</v>
      </c>
      <c r="BI31" s="30">
        <f>G31*AP31</f>
        <v>0</v>
      </c>
      <c r="BJ31" s="30">
        <f>G31*H31</f>
        <v>0</v>
      </c>
      <c r="BK31" s="30"/>
      <c r="BL31" s="30">
        <v>17</v>
      </c>
      <c r="BW31" s="30" t="str">
        <f>I31</f>
        <v>21</v>
      </c>
    </row>
    <row r="32" spans="1:75" x14ac:dyDescent="0.25">
      <c r="A32" s="33" t="s">
        <v>55</v>
      </c>
      <c r="B32" s="34" t="s">
        <v>55</v>
      </c>
      <c r="C32" s="34" t="s">
        <v>62</v>
      </c>
      <c r="D32" s="153" t="s">
        <v>119</v>
      </c>
      <c r="E32" s="154"/>
      <c r="F32" s="35" t="s">
        <v>4</v>
      </c>
      <c r="G32" s="35" t="s">
        <v>4</v>
      </c>
      <c r="H32" s="35" t="s">
        <v>4</v>
      </c>
      <c r="I32" s="35" t="s">
        <v>4</v>
      </c>
      <c r="J32" s="1">
        <f>SUM(J33:J36)</f>
        <v>0</v>
      </c>
      <c r="K32" s="1">
        <f>SUM(K33:K36)</f>
        <v>0</v>
      </c>
      <c r="L32" s="1">
        <f>SUM(L33:L36)</f>
        <v>0</v>
      </c>
      <c r="M32" s="1">
        <f>SUM(M33:M36)</f>
        <v>0</v>
      </c>
      <c r="N32" s="11"/>
      <c r="O32" s="1">
        <f>SUM(O33:O36)</f>
        <v>0</v>
      </c>
      <c r="P32" s="36" t="s">
        <v>55</v>
      </c>
      <c r="AI32" s="11" t="s">
        <v>55</v>
      </c>
      <c r="AS32" s="1">
        <f>SUM(AJ33:AJ36)</f>
        <v>0</v>
      </c>
      <c r="AT32" s="1">
        <f>SUM(AK33:AK36)</f>
        <v>0</v>
      </c>
      <c r="AU32" s="1">
        <f>SUM(AL33:AL36)</f>
        <v>0</v>
      </c>
    </row>
    <row r="33" spans="1:75" ht="27" customHeight="1" x14ac:dyDescent="0.25">
      <c r="A33" s="2" t="s">
        <v>98</v>
      </c>
      <c r="B33" s="3" t="s">
        <v>55</v>
      </c>
      <c r="C33" s="3" t="s">
        <v>120</v>
      </c>
      <c r="D33" s="91" t="s">
        <v>121</v>
      </c>
      <c r="E33" s="86"/>
      <c r="F33" s="3" t="s">
        <v>79</v>
      </c>
      <c r="G33" s="30">
        <v>105</v>
      </c>
      <c r="H33" s="79"/>
      <c r="I33" s="31" t="s">
        <v>62</v>
      </c>
      <c r="J33" s="30">
        <f>G33*AO33</f>
        <v>0</v>
      </c>
      <c r="K33" s="30">
        <f>G33*AP33</f>
        <v>0</v>
      </c>
      <c r="L33" s="30">
        <f>G33*H33</f>
        <v>0</v>
      </c>
      <c r="M33" s="30">
        <f>L33*(1+BW33/100)</f>
        <v>0</v>
      </c>
      <c r="N33" s="30"/>
      <c r="O33" s="30">
        <f>G33*N33</f>
        <v>0</v>
      </c>
      <c r="P33" s="32" t="s">
        <v>526</v>
      </c>
      <c r="Z33" s="30">
        <f>IF(AQ33="5",BJ33,0)</f>
        <v>0</v>
      </c>
      <c r="AB33" s="30">
        <f>IF(AQ33="1",BH33,0)</f>
        <v>0</v>
      </c>
      <c r="AC33" s="30">
        <f>IF(AQ33="1",BI33,0)</f>
        <v>0</v>
      </c>
      <c r="AD33" s="30">
        <f>IF(AQ33="7",BH33,0)</f>
        <v>0</v>
      </c>
      <c r="AE33" s="30">
        <f>IF(AQ33="7",BI33,0)</f>
        <v>0</v>
      </c>
      <c r="AF33" s="30">
        <f>IF(AQ33="2",BH33,0)</f>
        <v>0</v>
      </c>
      <c r="AG33" s="30">
        <f>IF(AQ33="2",BI33,0)</f>
        <v>0</v>
      </c>
      <c r="AH33" s="30">
        <f>IF(AQ33="0",BJ33,0)</f>
        <v>0</v>
      </c>
      <c r="AI33" s="11" t="s">
        <v>55</v>
      </c>
      <c r="AJ33" s="30">
        <f>IF(AN33=0,L33,0)</f>
        <v>0</v>
      </c>
      <c r="AK33" s="30">
        <f>IF(AN33=12,L33,0)</f>
        <v>0</v>
      </c>
      <c r="AL33" s="30">
        <f>IF(AN33=21,L33,0)</f>
        <v>0</v>
      </c>
      <c r="AN33" s="30">
        <v>21</v>
      </c>
      <c r="AO33" s="30">
        <f>H33*0</f>
        <v>0</v>
      </c>
      <c r="AP33" s="30">
        <f>H33*(1-0)</f>
        <v>0</v>
      </c>
      <c r="AQ33" s="31" t="s">
        <v>58</v>
      </c>
      <c r="AV33" s="30">
        <f>AW33+AX33</f>
        <v>0</v>
      </c>
      <c r="AW33" s="30">
        <f>G33*AO33</f>
        <v>0</v>
      </c>
      <c r="AX33" s="30">
        <f>G33*AP33</f>
        <v>0</v>
      </c>
      <c r="AY33" s="31" t="s">
        <v>122</v>
      </c>
      <c r="AZ33" s="31" t="s">
        <v>123</v>
      </c>
      <c r="BA33" s="11" t="s">
        <v>65</v>
      </c>
      <c r="BC33" s="30">
        <f>AW33+AX33</f>
        <v>0</v>
      </c>
      <c r="BD33" s="30">
        <f>H33/(100-BE33)*100</f>
        <v>0</v>
      </c>
      <c r="BE33" s="30">
        <v>0</v>
      </c>
      <c r="BF33" s="30">
        <f>O33</f>
        <v>0</v>
      </c>
      <c r="BH33" s="30">
        <f>G33*AO33</f>
        <v>0</v>
      </c>
      <c r="BI33" s="30">
        <f>G33*AP33</f>
        <v>0</v>
      </c>
      <c r="BJ33" s="30">
        <f>G33*H33</f>
        <v>0</v>
      </c>
      <c r="BK33" s="30"/>
      <c r="BL33" s="30">
        <v>21</v>
      </c>
      <c r="BW33" s="30" t="str">
        <f>I33</f>
        <v>21</v>
      </c>
    </row>
    <row r="34" spans="1:75" ht="13.5" customHeight="1" x14ac:dyDescent="0.25">
      <c r="A34" s="2" t="s">
        <v>106</v>
      </c>
      <c r="B34" s="3" t="s">
        <v>55</v>
      </c>
      <c r="C34" s="3" t="s">
        <v>124</v>
      </c>
      <c r="D34" s="91" t="s">
        <v>125</v>
      </c>
      <c r="E34" s="86"/>
      <c r="F34" s="3" t="s">
        <v>79</v>
      </c>
      <c r="G34" s="30">
        <v>115</v>
      </c>
      <c r="H34" s="79"/>
      <c r="I34" s="31" t="s">
        <v>62</v>
      </c>
      <c r="J34" s="30">
        <f>G34*AO34</f>
        <v>0</v>
      </c>
      <c r="K34" s="30">
        <f>G34*AP34</f>
        <v>0</v>
      </c>
      <c r="L34" s="30">
        <f>G34*H34</f>
        <v>0</v>
      </c>
      <c r="M34" s="30">
        <f>L34*(1+BW34/100)</f>
        <v>0</v>
      </c>
      <c r="N34" s="30"/>
      <c r="O34" s="30">
        <f>G34*N34</f>
        <v>0</v>
      </c>
      <c r="P34" s="32" t="s">
        <v>526</v>
      </c>
      <c r="Z34" s="30">
        <f>IF(AQ34="5",BJ34,0)</f>
        <v>0</v>
      </c>
      <c r="AB34" s="30">
        <f>IF(AQ34="1",BH34,0)</f>
        <v>0</v>
      </c>
      <c r="AC34" s="30">
        <f>IF(AQ34="1",BI34,0)</f>
        <v>0</v>
      </c>
      <c r="AD34" s="30">
        <f>IF(AQ34="7",BH34,0)</f>
        <v>0</v>
      </c>
      <c r="AE34" s="30">
        <f>IF(AQ34="7",BI34,0)</f>
        <v>0</v>
      </c>
      <c r="AF34" s="30">
        <f>IF(AQ34="2",BH34,0)</f>
        <v>0</v>
      </c>
      <c r="AG34" s="30">
        <f>IF(AQ34="2",BI34,0)</f>
        <v>0</v>
      </c>
      <c r="AH34" s="30">
        <f>IF(AQ34="0",BJ34,0)</f>
        <v>0</v>
      </c>
      <c r="AI34" s="11" t="s">
        <v>55</v>
      </c>
      <c r="AJ34" s="30">
        <f>IF(AN34=0,L34,0)</f>
        <v>0</v>
      </c>
      <c r="AK34" s="30">
        <f>IF(AN34=12,L34,0)</f>
        <v>0</v>
      </c>
      <c r="AL34" s="30">
        <f>IF(AN34=21,L34,0)</f>
        <v>0</v>
      </c>
      <c r="AN34" s="30">
        <v>21</v>
      </c>
      <c r="AO34" s="30">
        <f>H34*1</f>
        <v>0</v>
      </c>
      <c r="AP34" s="30">
        <f>H34*(1-1)</f>
        <v>0</v>
      </c>
      <c r="AQ34" s="31" t="s">
        <v>58</v>
      </c>
      <c r="AV34" s="30">
        <f>AW34+AX34</f>
        <v>0</v>
      </c>
      <c r="AW34" s="30">
        <f>G34*AO34</f>
        <v>0</v>
      </c>
      <c r="AX34" s="30">
        <f>G34*AP34</f>
        <v>0</v>
      </c>
      <c r="AY34" s="31" t="s">
        <v>122</v>
      </c>
      <c r="AZ34" s="31" t="s">
        <v>123</v>
      </c>
      <c r="BA34" s="11" t="s">
        <v>65</v>
      </c>
      <c r="BC34" s="30">
        <f>AW34+AX34</f>
        <v>0</v>
      </c>
      <c r="BD34" s="30">
        <f>H34/(100-BE34)*100</f>
        <v>0</v>
      </c>
      <c r="BE34" s="30">
        <v>0</v>
      </c>
      <c r="BF34" s="30">
        <f>O34</f>
        <v>0</v>
      </c>
      <c r="BH34" s="30">
        <f>G34*AO34</f>
        <v>0</v>
      </c>
      <c r="BI34" s="30">
        <f>G34*AP34</f>
        <v>0</v>
      </c>
      <c r="BJ34" s="30">
        <f>G34*H34</f>
        <v>0</v>
      </c>
      <c r="BK34" s="30"/>
      <c r="BL34" s="30">
        <v>21</v>
      </c>
      <c r="BW34" s="30" t="str">
        <f>I34</f>
        <v>21</v>
      </c>
    </row>
    <row r="35" spans="1:75" ht="27" customHeight="1" x14ac:dyDescent="0.25">
      <c r="A35" s="2" t="s">
        <v>126</v>
      </c>
      <c r="B35" s="3" t="s">
        <v>55</v>
      </c>
      <c r="C35" s="3" t="s">
        <v>127</v>
      </c>
      <c r="D35" s="91" t="s">
        <v>128</v>
      </c>
      <c r="E35" s="86"/>
      <c r="F35" s="3" t="s">
        <v>61</v>
      </c>
      <c r="G35" s="30">
        <v>52.5</v>
      </c>
      <c r="H35" s="79"/>
      <c r="I35" s="31" t="s">
        <v>62</v>
      </c>
      <c r="J35" s="30">
        <f>G35*AO35</f>
        <v>0</v>
      </c>
      <c r="K35" s="30">
        <f>G35*AP35</f>
        <v>0</v>
      </c>
      <c r="L35" s="30">
        <f>G35*H35</f>
        <v>0</v>
      </c>
      <c r="M35" s="30">
        <f>L35*(1+BW35/100)</f>
        <v>0</v>
      </c>
      <c r="N35" s="30"/>
      <c r="O35" s="30">
        <f>G35*N35</f>
        <v>0</v>
      </c>
      <c r="P35" s="32" t="s">
        <v>526</v>
      </c>
      <c r="Z35" s="30">
        <f>IF(AQ35="5",BJ35,0)</f>
        <v>0</v>
      </c>
      <c r="AB35" s="30">
        <f>IF(AQ35="1",BH35,0)</f>
        <v>0</v>
      </c>
      <c r="AC35" s="30">
        <f>IF(AQ35="1",BI35,0)</f>
        <v>0</v>
      </c>
      <c r="AD35" s="30">
        <f>IF(AQ35="7",BH35,0)</f>
        <v>0</v>
      </c>
      <c r="AE35" s="30">
        <f>IF(AQ35="7",BI35,0)</f>
        <v>0</v>
      </c>
      <c r="AF35" s="30">
        <f>IF(AQ35="2",BH35,0)</f>
        <v>0</v>
      </c>
      <c r="AG35" s="30">
        <f>IF(AQ35="2",BI35,0)</f>
        <v>0</v>
      </c>
      <c r="AH35" s="30">
        <f>IF(AQ35="0",BJ35,0)</f>
        <v>0</v>
      </c>
      <c r="AI35" s="11" t="s">
        <v>55</v>
      </c>
      <c r="AJ35" s="30">
        <f>IF(AN35=0,L35,0)</f>
        <v>0</v>
      </c>
      <c r="AK35" s="30">
        <f>IF(AN35=12,L35,0)</f>
        <v>0</v>
      </c>
      <c r="AL35" s="30">
        <f>IF(AN35=21,L35,0)</f>
        <v>0</v>
      </c>
      <c r="AN35" s="30">
        <v>21</v>
      </c>
      <c r="AO35" s="30">
        <f>H35*0.131695721</f>
        <v>0</v>
      </c>
      <c r="AP35" s="30">
        <f>H35*(1-0.131695721)</f>
        <v>0</v>
      </c>
      <c r="AQ35" s="31" t="s">
        <v>58</v>
      </c>
      <c r="AV35" s="30">
        <f>AW35+AX35</f>
        <v>0</v>
      </c>
      <c r="AW35" s="30">
        <f>G35*AO35</f>
        <v>0</v>
      </c>
      <c r="AX35" s="30">
        <f>G35*AP35</f>
        <v>0</v>
      </c>
      <c r="AY35" s="31" t="s">
        <v>122</v>
      </c>
      <c r="AZ35" s="31" t="s">
        <v>123</v>
      </c>
      <c r="BA35" s="11" t="s">
        <v>65</v>
      </c>
      <c r="BC35" s="30">
        <f>AW35+AX35</f>
        <v>0</v>
      </c>
      <c r="BD35" s="30">
        <f>H35/(100-BE35)*100</f>
        <v>0</v>
      </c>
      <c r="BE35" s="30">
        <v>0</v>
      </c>
      <c r="BF35" s="30">
        <f>O35</f>
        <v>0</v>
      </c>
      <c r="BH35" s="30">
        <f>G35*AO35</f>
        <v>0</v>
      </c>
      <c r="BI35" s="30">
        <f>G35*AP35</f>
        <v>0</v>
      </c>
      <c r="BJ35" s="30">
        <f>G35*H35</f>
        <v>0</v>
      </c>
      <c r="BK35" s="30"/>
      <c r="BL35" s="30">
        <v>21</v>
      </c>
      <c r="BW35" s="30" t="str">
        <f>I35</f>
        <v>21</v>
      </c>
    </row>
    <row r="36" spans="1:75" ht="27" customHeight="1" x14ac:dyDescent="0.25">
      <c r="A36" s="2" t="s">
        <v>129</v>
      </c>
      <c r="B36" s="3" t="s">
        <v>55</v>
      </c>
      <c r="C36" s="3" t="s">
        <v>130</v>
      </c>
      <c r="D36" s="91" t="s">
        <v>131</v>
      </c>
      <c r="E36" s="86"/>
      <c r="F36" s="3" t="s">
        <v>75</v>
      </c>
      <c r="G36" s="30">
        <v>12.6</v>
      </c>
      <c r="H36" s="79"/>
      <c r="I36" s="31" t="s">
        <v>62</v>
      </c>
      <c r="J36" s="30">
        <f>G36*AO36</f>
        <v>0</v>
      </c>
      <c r="K36" s="30">
        <f>G36*AP36</f>
        <v>0</v>
      </c>
      <c r="L36" s="30">
        <f>G36*H36</f>
        <v>0</v>
      </c>
      <c r="M36" s="30">
        <f>L36*(1+BW36/100)</f>
        <v>0</v>
      </c>
      <c r="N36" s="30"/>
      <c r="O36" s="30">
        <f>G36*N36</f>
        <v>0</v>
      </c>
      <c r="P36" s="32" t="s">
        <v>526</v>
      </c>
      <c r="Z36" s="30">
        <f>IF(AQ36="5",BJ36,0)</f>
        <v>0</v>
      </c>
      <c r="AB36" s="30">
        <f>IF(AQ36="1",BH36,0)</f>
        <v>0</v>
      </c>
      <c r="AC36" s="30">
        <f>IF(AQ36="1",BI36,0)</f>
        <v>0</v>
      </c>
      <c r="AD36" s="30">
        <f>IF(AQ36="7",BH36,0)</f>
        <v>0</v>
      </c>
      <c r="AE36" s="30">
        <f>IF(AQ36="7",BI36,0)</f>
        <v>0</v>
      </c>
      <c r="AF36" s="30">
        <f>IF(AQ36="2",BH36,0)</f>
        <v>0</v>
      </c>
      <c r="AG36" s="30">
        <f>IF(AQ36="2",BI36,0)</f>
        <v>0</v>
      </c>
      <c r="AH36" s="30">
        <f>IF(AQ36="0",BJ36,0)</f>
        <v>0</v>
      </c>
      <c r="AI36" s="11" t="s">
        <v>55</v>
      </c>
      <c r="AJ36" s="30">
        <f>IF(AN36=0,L36,0)</f>
        <v>0</v>
      </c>
      <c r="AK36" s="30">
        <f>IF(AN36=12,L36,0)</f>
        <v>0</v>
      </c>
      <c r="AL36" s="30">
        <f>IF(AN36=21,L36,0)</f>
        <v>0</v>
      </c>
      <c r="AN36" s="30">
        <v>21</v>
      </c>
      <c r="AO36" s="30">
        <f>H36*0.58653169</f>
        <v>0</v>
      </c>
      <c r="AP36" s="30">
        <f>H36*(1-0.58653169)</f>
        <v>0</v>
      </c>
      <c r="AQ36" s="31" t="s">
        <v>58</v>
      </c>
      <c r="AV36" s="30">
        <f>AW36+AX36</f>
        <v>0</v>
      </c>
      <c r="AW36" s="30">
        <f>G36*AO36</f>
        <v>0</v>
      </c>
      <c r="AX36" s="30">
        <f>G36*AP36</f>
        <v>0</v>
      </c>
      <c r="AY36" s="31" t="s">
        <v>122</v>
      </c>
      <c r="AZ36" s="31" t="s">
        <v>123</v>
      </c>
      <c r="BA36" s="11" t="s">
        <v>65</v>
      </c>
      <c r="BC36" s="30">
        <f>AW36+AX36</f>
        <v>0</v>
      </c>
      <c r="BD36" s="30">
        <f>H36/(100-BE36)*100</f>
        <v>0</v>
      </c>
      <c r="BE36" s="30">
        <v>0</v>
      </c>
      <c r="BF36" s="30">
        <f>O36</f>
        <v>0</v>
      </c>
      <c r="BH36" s="30">
        <f>G36*AO36</f>
        <v>0</v>
      </c>
      <c r="BI36" s="30">
        <f>G36*AP36</f>
        <v>0</v>
      </c>
      <c r="BJ36" s="30">
        <f>G36*H36</f>
        <v>0</v>
      </c>
      <c r="BK36" s="30"/>
      <c r="BL36" s="30">
        <v>21</v>
      </c>
      <c r="BW36" s="30" t="str">
        <f>I36</f>
        <v>21</v>
      </c>
    </row>
    <row r="37" spans="1:75" x14ac:dyDescent="0.25">
      <c r="A37" s="33" t="s">
        <v>55</v>
      </c>
      <c r="B37" s="34" t="s">
        <v>55</v>
      </c>
      <c r="C37" s="34" t="s">
        <v>132</v>
      </c>
      <c r="D37" s="153" t="s">
        <v>133</v>
      </c>
      <c r="E37" s="154"/>
      <c r="F37" s="35" t="s">
        <v>4</v>
      </c>
      <c r="G37" s="35" t="s">
        <v>4</v>
      </c>
      <c r="H37" s="35" t="s">
        <v>4</v>
      </c>
      <c r="I37" s="35" t="s">
        <v>4</v>
      </c>
      <c r="J37" s="1">
        <f>SUM(J38:J38)</f>
        <v>0</v>
      </c>
      <c r="K37" s="1">
        <f>SUM(K38:K38)</f>
        <v>0</v>
      </c>
      <c r="L37" s="1">
        <f>SUM(L38:L38)</f>
        <v>0</v>
      </c>
      <c r="M37" s="1">
        <f>SUM(M38:M38)</f>
        <v>0</v>
      </c>
      <c r="N37" s="11"/>
      <c r="O37" s="1">
        <f>SUM(O38:O38)</f>
        <v>0</v>
      </c>
      <c r="P37" s="36" t="s">
        <v>55</v>
      </c>
      <c r="AI37" s="11" t="s">
        <v>55</v>
      </c>
      <c r="AS37" s="1">
        <f>SUM(AJ38:AJ38)</f>
        <v>0</v>
      </c>
      <c r="AT37" s="1">
        <f>SUM(AK38:AK38)</f>
        <v>0</v>
      </c>
      <c r="AU37" s="1">
        <f>SUM(AL38:AL38)</f>
        <v>0</v>
      </c>
    </row>
    <row r="38" spans="1:75" ht="27" customHeight="1" x14ac:dyDescent="0.25">
      <c r="A38" s="2" t="s">
        <v>134</v>
      </c>
      <c r="B38" s="3" t="s">
        <v>55</v>
      </c>
      <c r="C38" s="3" t="s">
        <v>135</v>
      </c>
      <c r="D38" s="91" t="s">
        <v>136</v>
      </c>
      <c r="E38" s="86"/>
      <c r="F38" s="3" t="s">
        <v>75</v>
      </c>
      <c r="G38" s="30">
        <v>8.9499999999999993</v>
      </c>
      <c r="H38" s="79"/>
      <c r="I38" s="31" t="s">
        <v>62</v>
      </c>
      <c r="J38" s="30">
        <f>G38*AO38</f>
        <v>0</v>
      </c>
      <c r="K38" s="30">
        <f>G38*AP38</f>
        <v>0</v>
      </c>
      <c r="L38" s="30">
        <f>G38*H38</f>
        <v>0</v>
      </c>
      <c r="M38" s="30">
        <f>L38*(1+BW38/100)</f>
        <v>0</v>
      </c>
      <c r="N38" s="30"/>
      <c r="O38" s="30">
        <f>G38*N38</f>
        <v>0</v>
      </c>
      <c r="P38" s="32" t="s">
        <v>526</v>
      </c>
      <c r="Z38" s="30">
        <f>IF(AQ38="5",BJ38,0)</f>
        <v>0</v>
      </c>
      <c r="AB38" s="30">
        <f>IF(AQ38="1",BH38,0)</f>
        <v>0</v>
      </c>
      <c r="AC38" s="30">
        <f>IF(AQ38="1",BI38,0)</f>
        <v>0</v>
      </c>
      <c r="AD38" s="30">
        <f>IF(AQ38="7",BH38,0)</f>
        <v>0</v>
      </c>
      <c r="AE38" s="30">
        <f>IF(AQ38="7",BI38,0)</f>
        <v>0</v>
      </c>
      <c r="AF38" s="30">
        <f>IF(AQ38="2",BH38,0)</f>
        <v>0</v>
      </c>
      <c r="AG38" s="30">
        <f>IF(AQ38="2",BI38,0)</f>
        <v>0</v>
      </c>
      <c r="AH38" s="30">
        <f>IF(AQ38="0",BJ38,0)</f>
        <v>0</v>
      </c>
      <c r="AI38" s="11" t="s">
        <v>55</v>
      </c>
      <c r="AJ38" s="30">
        <f>IF(AN38=0,L38,0)</f>
        <v>0</v>
      </c>
      <c r="AK38" s="30">
        <f>IF(AN38=12,L38,0)</f>
        <v>0</v>
      </c>
      <c r="AL38" s="30">
        <f>IF(AN38=21,L38,0)</f>
        <v>0</v>
      </c>
      <c r="AN38" s="30">
        <v>21</v>
      </c>
      <c r="AO38" s="30">
        <f>H38*0.650298787</f>
        <v>0</v>
      </c>
      <c r="AP38" s="30">
        <f>H38*(1-0.650298787)</f>
        <v>0</v>
      </c>
      <c r="AQ38" s="31" t="s">
        <v>58</v>
      </c>
      <c r="AV38" s="30">
        <f>AW38+AX38</f>
        <v>0</v>
      </c>
      <c r="AW38" s="30">
        <f>G38*AO38</f>
        <v>0</v>
      </c>
      <c r="AX38" s="30">
        <f>G38*AP38</f>
        <v>0</v>
      </c>
      <c r="AY38" s="31" t="s">
        <v>137</v>
      </c>
      <c r="AZ38" s="31" t="s">
        <v>123</v>
      </c>
      <c r="BA38" s="11" t="s">
        <v>65</v>
      </c>
      <c r="BC38" s="30">
        <f>AW38+AX38</f>
        <v>0</v>
      </c>
      <c r="BD38" s="30">
        <f>H38/(100-BE38)*100</f>
        <v>0</v>
      </c>
      <c r="BE38" s="30">
        <v>0</v>
      </c>
      <c r="BF38" s="30">
        <f>O38</f>
        <v>0</v>
      </c>
      <c r="BH38" s="30">
        <f>G38*AO38</f>
        <v>0</v>
      </c>
      <c r="BI38" s="30">
        <f>G38*AP38</f>
        <v>0</v>
      </c>
      <c r="BJ38" s="30">
        <f>G38*H38</f>
        <v>0</v>
      </c>
      <c r="BK38" s="30"/>
      <c r="BL38" s="30">
        <v>27</v>
      </c>
      <c r="BW38" s="30" t="str">
        <f>I38</f>
        <v>21</v>
      </c>
    </row>
    <row r="39" spans="1:75" x14ac:dyDescent="0.25">
      <c r="A39" s="33" t="s">
        <v>55</v>
      </c>
      <c r="B39" s="34" t="s">
        <v>55</v>
      </c>
      <c r="C39" s="34" t="s">
        <v>138</v>
      </c>
      <c r="D39" s="153" t="s">
        <v>139</v>
      </c>
      <c r="E39" s="154"/>
      <c r="F39" s="35" t="s">
        <v>4</v>
      </c>
      <c r="G39" s="35" t="s">
        <v>4</v>
      </c>
      <c r="H39" s="35" t="s">
        <v>4</v>
      </c>
      <c r="I39" s="35" t="s">
        <v>4</v>
      </c>
      <c r="J39" s="1">
        <f>SUM(J40:J40)</f>
        <v>0</v>
      </c>
      <c r="K39" s="1">
        <f>SUM(K40:K40)</f>
        <v>0</v>
      </c>
      <c r="L39" s="1">
        <f>SUM(L40:L40)</f>
        <v>0</v>
      </c>
      <c r="M39" s="1">
        <f>SUM(M40:M40)</f>
        <v>0</v>
      </c>
      <c r="N39" s="11"/>
      <c r="O39" s="1">
        <f>SUM(O40:O40)</f>
        <v>0</v>
      </c>
      <c r="P39" s="36" t="s">
        <v>55</v>
      </c>
      <c r="AI39" s="11" t="s">
        <v>55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5" ht="27" customHeight="1" x14ac:dyDescent="0.25">
      <c r="A40" s="2" t="s">
        <v>62</v>
      </c>
      <c r="B40" s="3" t="s">
        <v>55</v>
      </c>
      <c r="C40" s="3" t="s">
        <v>140</v>
      </c>
      <c r="D40" s="91" t="s">
        <v>141</v>
      </c>
      <c r="E40" s="86"/>
      <c r="F40" s="3" t="s">
        <v>61</v>
      </c>
      <c r="G40" s="30">
        <v>27.36</v>
      </c>
      <c r="H40" s="79"/>
      <c r="I40" s="31" t="s">
        <v>62</v>
      </c>
      <c r="J40" s="30">
        <f>G40*AO40</f>
        <v>0</v>
      </c>
      <c r="K40" s="30">
        <f>G40*AP40</f>
        <v>0</v>
      </c>
      <c r="L40" s="30">
        <f>G40*H40</f>
        <v>0</v>
      </c>
      <c r="M40" s="30">
        <f>L40*(1+BW40/100)</f>
        <v>0</v>
      </c>
      <c r="N40" s="30"/>
      <c r="O40" s="30">
        <f>G40*N40</f>
        <v>0</v>
      </c>
      <c r="P40" s="32" t="s">
        <v>526</v>
      </c>
      <c r="Z40" s="30">
        <f>IF(AQ40="5",BJ40,0)</f>
        <v>0</v>
      </c>
      <c r="AB40" s="30">
        <f>IF(AQ40="1",BH40,0)</f>
        <v>0</v>
      </c>
      <c r="AC40" s="30">
        <f>IF(AQ40="1",BI40,0)</f>
        <v>0</v>
      </c>
      <c r="AD40" s="30">
        <f>IF(AQ40="7",BH40,0)</f>
        <v>0</v>
      </c>
      <c r="AE40" s="30">
        <f>IF(AQ40="7",BI40,0)</f>
        <v>0</v>
      </c>
      <c r="AF40" s="30">
        <f>IF(AQ40="2",BH40,0)</f>
        <v>0</v>
      </c>
      <c r="AG40" s="30">
        <f>IF(AQ40="2",BI40,0)</f>
        <v>0</v>
      </c>
      <c r="AH40" s="30">
        <f>IF(AQ40="0",BJ40,0)</f>
        <v>0</v>
      </c>
      <c r="AI40" s="11" t="s">
        <v>55</v>
      </c>
      <c r="AJ40" s="30">
        <f>IF(AN40=0,L40,0)</f>
        <v>0</v>
      </c>
      <c r="AK40" s="30">
        <f>IF(AN40=12,L40,0)</f>
        <v>0</v>
      </c>
      <c r="AL40" s="30">
        <f>IF(AN40=21,L40,0)</f>
        <v>0</v>
      </c>
      <c r="AN40" s="30">
        <v>21</v>
      </c>
      <c r="AO40" s="30">
        <f>H40*0.594100167</f>
        <v>0</v>
      </c>
      <c r="AP40" s="30">
        <f>H40*(1-0.594100167)</f>
        <v>0</v>
      </c>
      <c r="AQ40" s="31" t="s">
        <v>58</v>
      </c>
      <c r="AV40" s="30">
        <f>AW40+AX40</f>
        <v>0</v>
      </c>
      <c r="AW40" s="30">
        <f>G40*AO40</f>
        <v>0</v>
      </c>
      <c r="AX40" s="30">
        <f>G40*AP40</f>
        <v>0</v>
      </c>
      <c r="AY40" s="31" t="s">
        <v>142</v>
      </c>
      <c r="AZ40" s="31" t="s">
        <v>143</v>
      </c>
      <c r="BA40" s="11" t="s">
        <v>65</v>
      </c>
      <c r="BC40" s="30">
        <f>AW40+AX40</f>
        <v>0</v>
      </c>
      <c r="BD40" s="30">
        <f>H40/(100-BE40)*100</f>
        <v>0</v>
      </c>
      <c r="BE40" s="30">
        <v>0</v>
      </c>
      <c r="BF40" s="30">
        <f>O40</f>
        <v>0</v>
      </c>
      <c r="BH40" s="30">
        <f>G40*AO40</f>
        <v>0</v>
      </c>
      <c r="BI40" s="30">
        <f>G40*AP40</f>
        <v>0</v>
      </c>
      <c r="BJ40" s="30">
        <f>G40*H40</f>
        <v>0</v>
      </c>
      <c r="BK40" s="30"/>
      <c r="BL40" s="30">
        <v>31</v>
      </c>
      <c r="BW40" s="30" t="str">
        <f>I40</f>
        <v>21</v>
      </c>
    </row>
    <row r="41" spans="1:75" x14ac:dyDescent="0.25">
      <c r="A41" s="33" t="s">
        <v>55</v>
      </c>
      <c r="B41" s="34" t="s">
        <v>55</v>
      </c>
      <c r="C41" s="34" t="s">
        <v>144</v>
      </c>
      <c r="D41" s="153" t="s">
        <v>145</v>
      </c>
      <c r="E41" s="154"/>
      <c r="F41" s="35" t="s">
        <v>4</v>
      </c>
      <c r="G41" s="35" t="s">
        <v>4</v>
      </c>
      <c r="H41" s="35" t="s">
        <v>4</v>
      </c>
      <c r="I41" s="35" t="s">
        <v>4</v>
      </c>
      <c r="J41" s="1">
        <f>SUM(J42:J43)</f>
        <v>0</v>
      </c>
      <c r="K41" s="1">
        <f>SUM(K42:K43)</f>
        <v>0</v>
      </c>
      <c r="L41" s="1">
        <f>SUM(L42:L43)</f>
        <v>0</v>
      </c>
      <c r="M41" s="1">
        <f>SUM(M42:M43)</f>
        <v>0</v>
      </c>
      <c r="N41" s="11"/>
      <c r="O41" s="1">
        <f>SUM(O42:O43)</f>
        <v>0</v>
      </c>
      <c r="P41" s="36" t="s">
        <v>55</v>
      </c>
      <c r="AI41" s="11" t="s">
        <v>55</v>
      </c>
      <c r="AS41" s="1">
        <f>SUM(AJ42:AJ43)</f>
        <v>0</v>
      </c>
      <c r="AT41" s="1">
        <f>SUM(AK42:AK43)</f>
        <v>0</v>
      </c>
      <c r="AU41" s="1">
        <f>SUM(AL42:AL43)</f>
        <v>0</v>
      </c>
    </row>
    <row r="42" spans="1:75" ht="27" customHeight="1" x14ac:dyDescent="0.25">
      <c r="A42" s="2" t="s">
        <v>146</v>
      </c>
      <c r="B42" s="3" t="s">
        <v>55</v>
      </c>
      <c r="C42" s="3" t="s">
        <v>147</v>
      </c>
      <c r="D42" s="91" t="s">
        <v>148</v>
      </c>
      <c r="E42" s="86"/>
      <c r="F42" s="3" t="s">
        <v>75</v>
      </c>
      <c r="G42" s="30">
        <v>2.9</v>
      </c>
      <c r="H42" s="79"/>
      <c r="I42" s="31" t="s">
        <v>62</v>
      </c>
      <c r="J42" s="30">
        <f>G42*AO42</f>
        <v>0</v>
      </c>
      <c r="K42" s="30">
        <f>G42*AP42</f>
        <v>0</v>
      </c>
      <c r="L42" s="30">
        <f>G42*H42</f>
        <v>0</v>
      </c>
      <c r="M42" s="30">
        <f>L42*(1+BW42/100)</f>
        <v>0</v>
      </c>
      <c r="N42" s="30"/>
      <c r="O42" s="30">
        <f>G42*N42</f>
        <v>0</v>
      </c>
      <c r="P42" s="32" t="s">
        <v>526</v>
      </c>
      <c r="Z42" s="30">
        <f>IF(AQ42="5",BJ42,0)</f>
        <v>0</v>
      </c>
      <c r="AB42" s="30">
        <f>IF(AQ42="1",BH42,0)</f>
        <v>0</v>
      </c>
      <c r="AC42" s="30">
        <f>IF(AQ42="1",BI42,0)</f>
        <v>0</v>
      </c>
      <c r="AD42" s="30">
        <f>IF(AQ42="7",BH42,0)</f>
        <v>0</v>
      </c>
      <c r="AE42" s="30">
        <f>IF(AQ42="7",BI42,0)</f>
        <v>0</v>
      </c>
      <c r="AF42" s="30">
        <f>IF(AQ42="2",BH42,0)</f>
        <v>0</v>
      </c>
      <c r="AG42" s="30">
        <f>IF(AQ42="2",BI42,0)</f>
        <v>0</v>
      </c>
      <c r="AH42" s="30">
        <f>IF(AQ42="0",BJ42,0)</f>
        <v>0</v>
      </c>
      <c r="AI42" s="11" t="s">
        <v>55</v>
      </c>
      <c r="AJ42" s="30">
        <f>IF(AN42=0,L42,0)</f>
        <v>0</v>
      </c>
      <c r="AK42" s="30">
        <f>IF(AN42=12,L42,0)</f>
        <v>0</v>
      </c>
      <c r="AL42" s="30">
        <f>IF(AN42=21,L42,0)</f>
        <v>0</v>
      </c>
      <c r="AN42" s="30">
        <v>21</v>
      </c>
      <c r="AO42" s="30">
        <f>H42*0.403764697</f>
        <v>0</v>
      </c>
      <c r="AP42" s="30">
        <f>H42*(1-0.403764697)</f>
        <v>0</v>
      </c>
      <c r="AQ42" s="31" t="s">
        <v>58</v>
      </c>
      <c r="AV42" s="30">
        <f>AW42+AX42</f>
        <v>0</v>
      </c>
      <c r="AW42" s="30">
        <f>G42*AO42</f>
        <v>0</v>
      </c>
      <c r="AX42" s="30">
        <f>G42*AP42</f>
        <v>0</v>
      </c>
      <c r="AY42" s="31" t="s">
        <v>149</v>
      </c>
      <c r="AZ42" s="31" t="s">
        <v>143</v>
      </c>
      <c r="BA42" s="11" t="s">
        <v>65</v>
      </c>
      <c r="BC42" s="30">
        <f>AW42+AX42</f>
        <v>0</v>
      </c>
      <c r="BD42" s="30">
        <f>H42/(100-BE42)*100</f>
        <v>0</v>
      </c>
      <c r="BE42" s="30">
        <v>0</v>
      </c>
      <c r="BF42" s="30">
        <f>O42</f>
        <v>0</v>
      </c>
      <c r="BH42" s="30">
        <f>G42*AO42</f>
        <v>0</v>
      </c>
      <c r="BI42" s="30">
        <f>G42*AP42</f>
        <v>0</v>
      </c>
      <c r="BJ42" s="30">
        <f>G42*H42</f>
        <v>0</v>
      </c>
      <c r="BK42" s="30"/>
      <c r="BL42" s="30">
        <v>33</v>
      </c>
      <c r="BW42" s="30" t="str">
        <f>I42</f>
        <v>21</v>
      </c>
    </row>
    <row r="43" spans="1:75" ht="27" customHeight="1" x14ac:dyDescent="0.25">
      <c r="A43" s="2" t="s">
        <v>150</v>
      </c>
      <c r="B43" s="3" t="s">
        <v>55</v>
      </c>
      <c r="C43" s="3" t="s">
        <v>151</v>
      </c>
      <c r="D43" s="91" t="s">
        <v>152</v>
      </c>
      <c r="E43" s="86"/>
      <c r="F43" s="3" t="s">
        <v>75</v>
      </c>
      <c r="G43" s="30">
        <v>6.4470000000000001</v>
      </c>
      <c r="H43" s="79"/>
      <c r="I43" s="31" t="s">
        <v>62</v>
      </c>
      <c r="J43" s="30">
        <f>G43*AO43</f>
        <v>0</v>
      </c>
      <c r="K43" s="30">
        <f>G43*AP43</f>
        <v>0</v>
      </c>
      <c r="L43" s="30">
        <f>G43*H43</f>
        <v>0</v>
      </c>
      <c r="M43" s="30">
        <f>L43*(1+BW43/100)</f>
        <v>0</v>
      </c>
      <c r="N43" s="30"/>
      <c r="O43" s="30">
        <f>G43*N43</f>
        <v>0</v>
      </c>
      <c r="P43" s="32" t="s">
        <v>526</v>
      </c>
      <c r="Z43" s="30">
        <f>IF(AQ43="5",BJ43,0)</f>
        <v>0</v>
      </c>
      <c r="AB43" s="30">
        <f>IF(AQ43="1",BH43,0)</f>
        <v>0</v>
      </c>
      <c r="AC43" s="30">
        <f>IF(AQ43="1",BI43,0)</f>
        <v>0</v>
      </c>
      <c r="AD43" s="30">
        <f>IF(AQ43="7",BH43,0)</f>
        <v>0</v>
      </c>
      <c r="AE43" s="30">
        <f>IF(AQ43="7",BI43,0)</f>
        <v>0</v>
      </c>
      <c r="AF43" s="30">
        <f>IF(AQ43="2",BH43,0)</f>
        <v>0</v>
      </c>
      <c r="AG43" s="30">
        <f>IF(AQ43="2",BI43,0)</f>
        <v>0</v>
      </c>
      <c r="AH43" s="30">
        <f>IF(AQ43="0",BJ43,0)</f>
        <v>0</v>
      </c>
      <c r="AI43" s="11" t="s">
        <v>55</v>
      </c>
      <c r="AJ43" s="30">
        <f>IF(AN43=0,L43,0)</f>
        <v>0</v>
      </c>
      <c r="AK43" s="30">
        <f>IF(AN43=12,L43,0)</f>
        <v>0</v>
      </c>
      <c r="AL43" s="30">
        <f>IF(AN43=21,L43,0)</f>
        <v>0</v>
      </c>
      <c r="AN43" s="30">
        <v>21</v>
      </c>
      <c r="AO43" s="30">
        <f>H43*0.582005555</f>
        <v>0</v>
      </c>
      <c r="AP43" s="30">
        <f>H43*(1-0.582005555)</f>
        <v>0</v>
      </c>
      <c r="AQ43" s="31" t="s">
        <v>58</v>
      </c>
      <c r="AV43" s="30">
        <f>AW43+AX43</f>
        <v>0</v>
      </c>
      <c r="AW43" s="30">
        <f>G43*AO43</f>
        <v>0</v>
      </c>
      <c r="AX43" s="30">
        <f>G43*AP43</f>
        <v>0</v>
      </c>
      <c r="AY43" s="31" t="s">
        <v>149</v>
      </c>
      <c r="AZ43" s="31" t="s">
        <v>143</v>
      </c>
      <c r="BA43" s="11" t="s">
        <v>65</v>
      </c>
      <c r="BC43" s="30">
        <f>AW43+AX43</f>
        <v>0</v>
      </c>
      <c r="BD43" s="30">
        <f>H43/(100-BE43)*100</f>
        <v>0</v>
      </c>
      <c r="BE43" s="30">
        <v>0</v>
      </c>
      <c r="BF43" s="30">
        <f>O43</f>
        <v>0</v>
      </c>
      <c r="BH43" s="30">
        <f>G43*AO43</f>
        <v>0</v>
      </c>
      <c r="BI43" s="30">
        <f>G43*AP43</f>
        <v>0</v>
      </c>
      <c r="BJ43" s="30">
        <f>G43*H43</f>
        <v>0</v>
      </c>
      <c r="BK43" s="30"/>
      <c r="BL43" s="30">
        <v>33</v>
      </c>
      <c r="BW43" s="30" t="str">
        <f>I43</f>
        <v>21</v>
      </c>
    </row>
    <row r="44" spans="1:75" x14ac:dyDescent="0.25">
      <c r="A44" s="33" t="s">
        <v>55</v>
      </c>
      <c r="B44" s="34" t="s">
        <v>55</v>
      </c>
      <c r="C44" s="34" t="s">
        <v>153</v>
      </c>
      <c r="D44" s="153" t="s">
        <v>154</v>
      </c>
      <c r="E44" s="154"/>
      <c r="F44" s="35" t="s">
        <v>4</v>
      </c>
      <c r="G44" s="35" t="s">
        <v>4</v>
      </c>
      <c r="H44" s="35" t="s">
        <v>4</v>
      </c>
      <c r="I44" s="35" t="s">
        <v>4</v>
      </c>
      <c r="J44" s="1">
        <f>SUM(J45:J45)</f>
        <v>0</v>
      </c>
      <c r="K44" s="1">
        <f>SUM(K45:K45)</f>
        <v>0</v>
      </c>
      <c r="L44" s="1">
        <f>SUM(L45:L45)</f>
        <v>0</v>
      </c>
      <c r="M44" s="1">
        <f>SUM(M45:M45)</f>
        <v>0</v>
      </c>
      <c r="N44" s="11"/>
      <c r="O44" s="1">
        <f>SUM(O45:O45)</f>
        <v>0</v>
      </c>
      <c r="P44" s="36" t="s">
        <v>55</v>
      </c>
      <c r="AI44" s="11" t="s">
        <v>55</v>
      </c>
      <c r="AS44" s="1">
        <f>SUM(AJ45:AJ45)</f>
        <v>0</v>
      </c>
      <c r="AT44" s="1">
        <f>SUM(AK45:AK45)</f>
        <v>0</v>
      </c>
      <c r="AU44" s="1">
        <f>SUM(AL45:AL45)</f>
        <v>0</v>
      </c>
    </row>
    <row r="45" spans="1:75" ht="27" customHeight="1" x14ac:dyDescent="0.25">
      <c r="A45" s="2" t="s">
        <v>155</v>
      </c>
      <c r="B45" s="3" t="s">
        <v>55</v>
      </c>
      <c r="C45" s="3" t="s">
        <v>156</v>
      </c>
      <c r="D45" s="91" t="s">
        <v>157</v>
      </c>
      <c r="E45" s="86"/>
      <c r="F45" s="3" t="s">
        <v>61</v>
      </c>
      <c r="G45" s="30">
        <v>10.8</v>
      </c>
      <c r="H45" s="79"/>
      <c r="I45" s="31" t="s">
        <v>62</v>
      </c>
      <c r="J45" s="30">
        <f>G45*AO45</f>
        <v>0</v>
      </c>
      <c r="K45" s="30">
        <f>G45*AP45</f>
        <v>0</v>
      </c>
      <c r="L45" s="30">
        <f>G45*H45</f>
        <v>0</v>
      </c>
      <c r="M45" s="30">
        <f>L45*(1+BW45/100)</f>
        <v>0</v>
      </c>
      <c r="N45" s="30"/>
      <c r="O45" s="30">
        <f>G45*N45</f>
        <v>0</v>
      </c>
      <c r="P45" s="32" t="s">
        <v>526</v>
      </c>
      <c r="Z45" s="30">
        <f>IF(AQ45="5",BJ45,0)</f>
        <v>0</v>
      </c>
      <c r="AB45" s="30">
        <f>IF(AQ45="1",BH45,0)</f>
        <v>0</v>
      </c>
      <c r="AC45" s="30">
        <f>IF(AQ45="1",BI45,0)</f>
        <v>0</v>
      </c>
      <c r="AD45" s="30">
        <f>IF(AQ45="7",BH45,0)</f>
        <v>0</v>
      </c>
      <c r="AE45" s="30">
        <f>IF(AQ45="7",BI45,0)</f>
        <v>0</v>
      </c>
      <c r="AF45" s="30">
        <f>IF(AQ45="2",BH45,0)</f>
        <v>0</v>
      </c>
      <c r="AG45" s="30">
        <f>IF(AQ45="2",BI45,0)</f>
        <v>0</v>
      </c>
      <c r="AH45" s="30">
        <f>IF(AQ45="0",BJ45,0)</f>
        <v>0</v>
      </c>
      <c r="AI45" s="11" t="s">
        <v>55</v>
      </c>
      <c r="AJ45" s="30">
        <f>IF(AN45=0,L45,0)</f>
        <v>0</v>
      </c>
      <c r="AK45" s="30">
        <f>IF(AN45=12,L45,0)</f>
        <v>0</v>
      </c>
      <c r="AL45" s="30">
        <f>IF(AN45=21,L45,0)</f>
        <v>0</v>
      </c>
      <c r="AN45" s="30">
        <v>21</v>
      </c>
      <c r="AO45" s="30">
        <f>H45*0.651217105</f>
        <v>0</v>
      </c>
      <c r="AP45" s="30">
        <f>H45*(1-0.651217105)</f>
        <v>0</v>
      </c>
      <c r="AQ45" s="31" t="s">
        <v>58</v>
      </c>
      <c r="AV45" s="30">
        <f>AW45+AX45</f>
        <v>0</v>
      </c>
      <c r="AW45" s="30">
        <f>G45*AO45</f>
        <v>0</v>
      </c>
      <c r="AX45" s="30">
        <f>G45*AP45</f>
        <v>0</v>
      </c>
      <c r="AY45" s="31" t="s">
        <v>158</v>
      </c>
      <c r="AZ45" s="31" t="s">
        <v>143</v>
      </c>
      <c r="BA45" s="11" t="s">
        <v>65</v>
      </c>
      <c r="BC45" s="30">
        <f>AW45+AX45</f>
        <v>0</v>
      </c>
      <c r="BD45" s="30">
        <f>H45/(100-BE45)*100</f>
        <v>0</v>
      </c>
      <c r="BE45" s="30">
        <v>0</v>
      </c>
      <c r="BF45" s="30">
        <f>O45</f>
        <v>0</v>
      </c>
      <c r="BH45" s="30">
        <f>G45*AO45</f>
        <v>0</v>
      </c>
      <c r="BI45" s="30">
        <f>G45*AP45</f>
        <v>0</v>
      </c>
      <c r="BJ45" s="30">
        <f>G45*H45</f>
        <v>0</v>
      </c>
      <c r="BK45" s="30"/>
      <c r="BL45" s="30">
        <v>34</v>
      </c>
      <c r="BW45" s="30" t="str">
        <f>I45</f>
        <v>21</v>
      </c>
    </row>
    <row r="46" spans="1:75" ht="26.25" customHeight="1" x14ac:dyDescent="0.25">
      <c r="A46" s="33" t="s">
        <v>55</v>
      </c>
      <c r="B46" s="34" t="s">
        <v>55</v>
      </c>
      <c r="C46" s="34" t="s">
        <v>159</v>
      </c>
      <c r="D46" s="153" t="s">
        <v>160</v>
      </c>
      <c r="E46" s="154"/>
      <c r="F46" s="35" t="s">
        <v>4</v>
      </c>
      <c r="G46" s="35" t="s">
        <v>4</v>
      </c>
      <c r="H46" s="35" t="s">
        <v>4</v>
      </c>
      <c r="I46" s="35" t="s">
        <v>4</v>
      </c>
      <c r="J46" s="1">
        <f>SUM(J47:J47)</f>
        <v>0</v>
      </c>
      <c r="K46" s="1">
        <f>SUM(K47:K47)</f>
        <v>0</v>
      </c>
      <c r="L46" s="1">
        <f>SUM(L47:L47)</f>
        <v>0</v>
      </c>
      <c r="M46" s="1">
        <f>SUM(M47:M47)</f>
        <v>0</v>
      </c>
      <c r="N46" s="11"/>
      <c r="O46" s="1">
        <f>SUM(O47:O47)</f>
        <v>0</v>
      </c>
      <c r="P46" s="36" t="s">
        <v>55</v>
      </c>
      <c r="AI46" s="11" t="s">
        <v>55</v>
      </c>
      <c r="AS46" s="1">
        <f>SUM(AJ47:AJ47)</f>
        <v>0</v>
      </c>
      <c r="AT46" s="1">
        <f>SUM(AK47:AK47)</f>
        <v>0</v>
      </c>
      <c r="AU46" s="1">
        <f>SUM(AL47:AL47)</f>
        <v>0</v>
      </c>
    </row>
    <row r="47" spans="1:75" ht="27" customHeight="1" x14ac:dyDescent="0.25">
      <c r="A47" s="2" t="s">
        <v>161</v>
      </c>
      <c r="B47" s="3" t="s">
        <v>55</v>
      </c>
      <c r="C47" s="3" t="s">
        <v>162</v>
      </c>
      <c r="D47" s="91" t="s">
        <v>163</v>
      </c>
      <c r="E47" s="86"/>
      <c r="F47" s="3" t="s">
        <v>61</v>
      </c>
      <c r="G47" s="30">
        <v>141.85</v>
      </c>
      <c r="H47" s="79"/>
      <c r="I47" s="31" t="s">
        <v>62</v>
      </c>
      <c r="J47" s="30">
        <f>G47*AO47</f>
        <v>0</v>
      </c>
      <c r="K47" s="30">
        <f>G47*AP47</f>
        <v>0</v>
      </c>
      <c r="L47" s="30">
        <f>G47*H47</f>
        <v>0</v>
      </c>
      <c r="M47" s="30">
        <f>L47*(1+BW47/100)</f>
        <v>0</v>
      </c>
      <c r="N47" s="30"/>
      <c r="O47" s="30">
        <f>G47*N47</f>
        <v>0</v>
      </c>
      <c r="P47" s="32" t="s">
        <v>526</v>
      </c>
      <c r="Z47" s="30">
        <f>IF(AQ47="5",BJ47,0)</f>
        <v>0</v>
      </c>
      <c r="AB47" s="30">
        <f>IF(AQ47="1",BH47,0)</f>
        <v>0</v>
      </c>
      <c r="AC47" s="30">
        <f>IF(AQ47="1",BI47,0)</f>
        <v>0</v>
      </c>
      <c r="AD47" s="30">
        <f>IF(AQ47="7",BH47,0)</f>
        <v>0</v>
      </c>
      <c r="AE47" s="30">
        <f>IF(AQ47="7",BI47,0)</f>
        <v>0</v>
      </c>
      <c r="AF47" s="30">
        <f>IF(AQ47="2",BH47,0)</f>
        <v>0</v>
      </c>
      <c r="AG47" s="30">
        <f>IF(AQ47="2",BI47,0)</f>
        <v>0</v>
      </c>
      <c r="AH47" s="30">
        <f>IF(AQ47="0",BJ47,0)</f>
        <v>0</v>
      </c>
      <c r="AI47" s="11" t="s">
        <v>55</v>
      </c>
      <c r="AJ47" s="30">
        <f>IF(AN47=0,L47,0)</f>
        <v>0</v>
      </c>
      <c r="AK47" s="30">
        <f>IF(AN47=12,L47,0)</f>
        <v>0</v>
      </c>
      <c r="AL47" s="30">
        <f>IF(AN47=21,L47,0)</f>
        <v>0</v>
      </c>
      <c r="AN47" s="30">
        <v>21</v>
      </c>
      <c r="AO47" s="30">
        <f>H47*0</f>
        <v>0</v>
      </c>
      <c r="AP47" s="30">
        <f>H47*(1-0)</f>
        <v>0</v>
      </c>
      <c r="AQ47" s="31" t="s">
        <v>58</v>
      </c>
      <c r="AV47" s="30">
        <f>AW47+AX47</f>
        <v>0</v>
      </c>
      <c r="AW47" s="30">
        <f>G47*AO47</f>
        <v>0</v>
      </c>
      <c r="AX47" s="30">
        <f>G47*AP47</f>
        <v>0</v>
      </c>
      <c r="AY47" s="31" t="s">
        <v>164</v>
      </c>
      <c r="AZ47" s="31" t="s">
        <v>165</v>
      </c>
      <c r="BA47" s="11" t="s">
        <v>65</v>
      </c>
      <c r="BC47" s="30">
        <f>AW47+AX47</f>
        <v>0</v>
      </c>
      <c r="BD47" s="30">
        <f>H47/(100-BE47)*100</f>
        <v>0</v>
      </c>
      <c r="BE47" s="30">
        <v>0</v>
      </c>
      <c r="BF47" s="30">
        <f>O47</f>
        <v>0</v>
      </c>
      <c r="BH47" s="30">
        <f>G47*AO47</f>
        <v>0</v>
      </c>
      <c r="BI47" s="30">
        <f>G47*AP47</f>
        <v>0</v>
      </c>
      <c r="BJ47" s="30">
        <f>G47*H47</f>
        <v>0</v>
      </c>
      <c r="BK47" s="30"/>
      <c r="BL47" s="30">
        <v>45</v>
      </c>
      <c r="BW47" s="30" t="str">
        <f>I47</f>
        <v>21</v>
      </c>
    </row>
    <row r="48" spans="1:75" ht="27.75" customHeight="1" x14ac:dyDescent="0.25">
      <c r="A48" s="33" t="s">
        <v>55</v>
      </c>
      <c r="B48" s="34" t="s">
        <v>55</v>
      </c>
      <c r="C48" s="34" t="s">
        <v>166</v>
      </c>
      <c r="D48" s="153" t="s">
        <v>167</v>
      </c>
      <c r="E48" s="154"/>
      <c r="F48" s="35" t="s">
        <v>4</v>
      </c>
      <c r="G48" s="35" t="s">
        <v>4</v>
      </c>
      <c r="H48" s="35" t="s">
        <v>4</v>
      </c>
      <c r="I48" s="35" t="s">
        <v>4</v>
      </c>
      <c r="J48" s="1">
        <f>SUM(J49:J49)</f>
        <v>0</v>
      </c>
      <c r="K48" s="1">
        <f>SUM(K49:K49)</f>
        <v>0</v>
      </c>
      <c r="L48" s="1">
        <f>SUM(L49:L49)</f>
        <v>0</v>
      </c>
      <c r="M48" s="1">
        <f>SUM(M49:M49)</f>
        <v>0</v>
      </c>
      <c r="N48" s="11"/>
      <c r="O48" s="1">
        <f>SUM(O49:O49)</f>
        <v>0</v>
      </c>
      <c r="P48" s="36" t="s">
        <v>55</v>
      </c>
      <c r="AI48" s="11" t="s">
        <v>55</v>
      </c>
      <c r="AS48" s="1">
        <f>SUM(AJ49:AJ49)</f>
        <v>0</v>
      </c>
      <c r="AT48" s="1">
        <f>SUM(AK49:AK49)</f>
        <v>0</v>
      </c>
      <c r="AU48" s="1">
        <f>SUM(AL49:AL49)</f>
        <v>0</v>
      </c>
    </row>
    <row r="49" spans="1:75" ht="27" customHeight="1" x14ac:dyDescent="0.25">
      <c r="A49" s="2" t="s">
        <v>168</v>
      </c>
      <c r="B49" s="3" t="s">
        <v>55</v>
      </c>
      <c r="C49" s="3" t="s">
        <v>169</v>
      </c>
      <c r="D49" s="91" t="s">
        <v>170</v>
      </c>
      <c r="E49" s="86"/>
      <c r="F49" s="3" t="s">
        <v>61</v>
      </c>
      <c r="G49" s="30">
        <v>141.85</v>
      </c>
      <c r="H49" s="79"/>
      <c r="I49" s="31" t="s">
        <v>62</v>
      </c>
      <c r="J49" s="30">
        <f>G49*AO49</f>
        <v>0</v>
      </c>
      <c r="K49" s="30">
        <f>G49*AP49</f>
        <v>0</v>
      </c>
      <c r="L49" s="30">
        <f>G49*H49</f>
        <v>0</v>
      </c>
      <c r="M49" s="30">
        <f>L49*(1+BW49/100)</f>
        <v>0</v>
      </c>
      <c r="N49" s="30"/>
      <c r="O49" s="30">
        <f>G49*N49</f>
        <v>0</v>
      </c>
      <c r="P49" s="32" t="s">
        <v>526</v>
      </c>
      <c r="Z49" s="30">
        <f>IF(AQ49="5",BJ49,0)</f>
        <v>0</v>
      </c>
      <c r="AB49" s="30">
        <f>IF(AQ49="1",BH49,0)</f>
        <v>0</v>
      </c>
      <c r="AC49" s="30">
        <f>IF(AQ49="1",BI49,0)</f>
        <v>0</v>
      </c>
      <c r="AD49" s="30">
        <f>IF(AQ49="7",BH49,0)</f>
        <v>0</v>
      </c>
      <c r="AE49" s="30">
        <f>IF(AQ49="7",BI49,0)</f>
        <v>0</v>
      </c>
      <c r="AF49" s="30">
        <f>IF(AQ49="2",BH49,0)</f>
        <v>0</v>
      </c>
      <c r="AG49" s="30">
        <f>IF(AQ49="2",BI49,0)</f>
        <v>0</v>
      </c>
      <c r="AH49" s="30">
        <f>IF(AQ49="0",BJ49,0)</f>
        <v>0</v>
      </c>
      <c r="AI49" s="11" t="s">
        <v>55</v>
      </c>
      <c r="AJ49" s="30">
        <f>IF(AN49=0,L49,0)</f>
        <v>0</v>
      </c>
      <c r="AK49" s="30">
        <f>IF(AN49=12,L49,0)</f>
        <v>0</v>
      </c>
      <c r="AL49" s="30">
        <f>IF(AN49=21,L49,0)</f>
        <v>0</v>
      </c>
      <c r="AN49" s="30">
        <v>21</v>
      </c>
      <c r="AO49" s="30">
        <f>H49*0.772038729</f>
        <v>0</v>
      </c>
      <c r="AP49" s="30">
        <f>H49*(1-0.772038729)</f>
        <v>0</v>
      </c>
      <c r="AQ49" s="31" t="s">
        <v>58</v>
      </c>
      <c r="AV49" s="30">
        <f>AW49+AX49</f>
        <v>0</v>
      </c>
      <c r="AW49" s="30">
        <f>G49*AO49</f>
        <v>0</v>
      </c>
      <c r="AX49" s="30">
        <f>G49*AP49</f>
        <v>0</v>
      </c>
      <c r="AY49" s="31" t="s">
        <v>171</v>
      </c>
      <c r="AZ49" s="31" t="s">
        <v>172</v>
      </c>
      <c r="BA49" s="11" t="s">
        <v>65</v>
      </c>
      <c r="BC49" s="30">
        <f>AW49+AX49</f>
        <v>0</v>
      </c>
      <c r="BD49" s="30">
        <f>H49/(100-BE49)*100</f>
        <v>0</v>
      </c>
      <c r="BE49" s="30">
        <v>0</v>
      </c>
      <c r="BF49" s="30">
        <f>O49</f>
        <v>0</v>
      </c>
      <c r="BH49" s="30">
        <f>G49*AO49</f>
        <v>0</v>
      </c>
      <c r="BI49" s="30">
        <f>G49*AP49</f>
        <v>0</v>
      </c>
      <c r="BJ49" s="30">
        <f>G49*H49</f>
        <v>0</v>
      </c>
      <c r="BK49" s="30"/>
      <c r="BL49" s="30">
        <v>56</v>
      </c>
      <c r="BW49" s="30" t="str">
        <f>I49</f>
        <v>21</v>
      </c>
    </row>
    <row r="50" spans="1:75" ht="27.75" customHeight="1" x14ac:dyDescent="0.25">
      <c r="A50" s="33" t="s">
        <v>55</v>
      </c>
      <c r="B50" s="34" t="s">
        <v>55</v>
      </c>
      <c r="C50" s="34" t="s">
        <v>173</v>
      </c>
      <c r="D50" s="153" t="s">
        <v>174</v>
      </c>
      <c r="E50" s="154"/>
      <c r="F50" s="35" t="s">
        <v>4</v>
      </c>
      <c r="G50" s="35" t="s">
        <v>4</v>
      </c>
      <c r="H50" s="35" t="s">
        <v>4</v>
      </c>
      <c r="I50" s="35" t="s">
        <v>4</v>
      </c>
      <c r="J50" s="1">
        <f>SUM(J51:J54)</f>
        <v>0</v>
      </c>
      <c r="K50" s="1">
        <f>SUM(K51:K54)</f>
        <v>0</v>
      </c>
      <c r="L50" s="1">
        <f>SUM(L51:L54)</f>
        <v>0</v>
      </c>
      <c r="M50" s="1">
        <f>SUM(M51:M54)</f>
        <v>0</v>
      </c>
      <c r="N50" s="11"/>
      <c r="O50" s="1">
        <f>SUM(O51:O54)</f>
        <v>0</v>
      </c>
      <c r="P50" s="36" t="s">
        <v>55</v>
      </c>
      <c r="AI50" s="11" t="s">
        <v>55</v>
      </c>
      <c r="AS50" s="1">
        <f>SUM(AJ51:AJ54)</f>
        <v>0</v>
      </c>
      <c r="AT50" s="1">
        <f>SUM(AK51:AK54)</f>
        <v>0</v>
      </c>
      <c r="AU50" s="1">
        <f>SUM(AL51:AL54)</f>
        <v>0</v>
      </c>
    </row>
    <row r="51" spans="1:75" ht="27" customHeight="1" x14ac:dyDescent="0.25">
      <c r="A51" s="2" t="s">
        <v>132</v>
      </c>
      <c r="B51" s="3" t="s">
        <v>55</v>
      </c>
      <c r="C51" s="3" t="s">
        <v>175</v>
      </c>
      <c r="D51" s="91" t="s">
        <v>176</v>
      </c>
      <c r="E51" s="86"/>
      <c r="F51" s="3" t="s">
        <v>61</v>
      </c>
      <c r="G51" s="30">
        <v>57.61</v>
      </c>
      <c r="H51" s="79"/>
      <c r="I51" s="31" t="s">
        <v>62</v>
      </c>
      <c r="J51" s="30">
        <f>G51*AO51</f>
        <v>0</v>
      </c>
      <c r="K51" s="30">
        <f>G51*AP51</f>
        <v>0</v>
      </c>
      <c r="L51" s="30">
        <f>G51*H51</f>
        <v>0</v>
      </c>
      <c r="M51" s="30">
        <f>L51*(1+BW51/100)</f>
        <v>0</v>
      </c>
      <c r="N51" s="30"/>
      <c r="O51" s="30">
        <f>G51*N51</f>
        <v>0</v>
      </c>
      <c r="P51" s="32" t="s">
        <v>526</v>
      </c>
      <c r="Z51" s="30">
        <f>IF(AQ51="5",BJ51,0)</f>
        <v>0</v>
      </c>
      <c r="AB51" s="30">
        <f>IF(AQ51="1",BH51,0)</f>
        <v>0</v>
      </c>
      <c r="AC51" s="30">
        <f>IF(AQ51="1",BI51,0)</f>
        <v>0</v>
      </c>
      <c r="AD51" s="30">
        <f>IF(AQ51="7",BH51,0)</f>
        <v>0</v>
      </c>
      <c r="AE51" s="30">
        <f>IF(AQ51="7",BI51,0)</f>
        <v>0</v>
      </c>
      <c r="AF51" s="30">
        <f>IF(AQ51="2",BH51,0)</f>
        <v>0</v>
      </c>
      <c r="AG51" s="30">
        <f>IF(AQ51="2",BI51,0)</f>
        <v>0</v>
      </c>
      <c r="AH51" s="30">
        <f>IF(AQ51="0",BJ51,0)</f>
        <v>0</v>
      </c>
      <c r="AI51" s="11" t="s">
        <v>55</v>
      </c>
      <c r="AJ51" s="30">
        <f>IF(AN51=0,L51,0)</f>
        <v>0</v>
      </c>
      <c r="AK51" s="30">
        <f>IF(AN51=12,L51,0)</f>
        <v>0</v>
      </c>
      <c r="AL51" s="30">
        <f>IF(AN51=21,L51,0)</f>
        <v>0</v>
      </c>
      <c r="AN51" s="30">
        <v>21</v>
      </c>
      <c r="AO51" s="30">
        <f>H51*0.685483148</f>
        <v>0</v>
      </c>
      <c r="AP51" s="30">
        <f>H51*(1-0.685483148)</f>
        <v>0</v>
      </c>
      <c r="AQ51" s="31" t="s">
        <v>58</v>
      </c>
      <c r="AV51" s="30">
        <f>AW51+AX51</f>
        <v>0</v>
      </c>
      <c r="AW51" s="30">
        <f>G51*AO51</f>
        <v>0</v>
      </c>
      <c r="AX51" s="30">
        <f>G51*AP51</f>
        <v>0</v>
      </c>
      <c r="AY51" s="31" t="s">
        <v>177</v>
      </c>
      <c r="AZ51" s="31" t="s">
        <v>172</v>
      </c>
      <c r="BA51" s="11" t="s">
        <v>65</v>
      </c>
      <c r="BC51" s="30">
        <f>AW51+AX51</f>
        <v>0</v>
      </c>
      <c r="BD51" s="30">
        <f>H51/(100-BE51)*100</f>
        <v>0</v>
      </c>
      <c r="BE51" s="30">
        <v>0</v>
      </c>
      <c r="BF51" s="30">
        <f>O51</f>
        <v>0</v>
      </c>
      <c r="BH51" s="30">
        <f>G51*AO51</f>
        <v>0</v>
      </c>
      <c r="BI51" s="30">
        <f>G51*AP51</f>
        <v>0</v>
      </c>
      <c r="BJ51" s="30">
        <f>G51*H51</f>
        <v>0</v>
      </c>
      <c r="BK51" s="30"/>
      <c r="BL51" s="30">
        <v>59</v>
      </c>
      <c r="BW51" s="30" t="str">
        <f>I51</f>
        <v>21</v>
      </c>
    </row>
    <row r="52" spans="1:75" ht="13.5" customHeight="1" x14ac:dyDescent="0.25">
      <c r="A52" s="2" t="s">
        <v>178</v>
      </c>
      <c r="B52" s="3" t="s">
        <v>55</v>
      </c>
      <c r="C52" s="3" t="s">
        <v>179</v>
      </c>
      <c r="D52" s="91" t="s">
        <v>180</v>
      </c>
      <c r="E52" s="86"/>
      <c r="F52" s="3" t="s">
        <v>181</v>
      </c>
      <c r="G52" s="30">
        <v>11.4</v>
      </c>
      <c r="H52" s="79"/>
      <c r="I52" s="31" t="s">
        <v>62</v>
      </c>
      <c r="J52" s="30">
        <f>G52*AO52</f>
        <v>0</v>
      </c>
      <c r="K52" s="30">
        <f>G52*AP52</f>
        <v>0</v>
      </c>
      <c r="L52" s="30">
        <f>G52*H52</f>
        <v>0</v>
      </c>
      <c r="M52" s="30">
        <f>L52*(1+BW52/100)</f>
        <v>0</v>
      </c>
      <c r="N52" s="30"/>
      <c r="O52" s="30">
        <f>G52*N52</f>
        <v>0</v>
      </c>
      <c r="P52" s="32" t="s">
        <v>526</v>
      </c>
      <c r="Z52" s="30">
        <f>IF(AQ52="5",BJ52,0)</f>
        <v>0</v>
      </c>
      <c r="AB52" s="30">
        <f>IF(AQ52="1",BH52,0)</f>
        <v>0</v>
      </c>
      <c r="AC52" s="30">
        <f>IF(AQ52="1",BI52,0)</f>
        <v>0</v>
      </c>
      <c r="AD52" s="30">
        <f>IF(AQ52="7",BH52,0)</f>
        <v>0</v>
      </c>
      <c r="AE52" s="30">
        <f>IF(AQ52="7",BI52,0)</f>
        <v>0</v>
      </c>
      <c r="AF52" s="30">
        <f>IF(AQ52="2",BH52,0)</f>
        <v>0</v>
      </c>
      <c r="AG52" s="30">
        <f>IF(AQ52="2",BI52,0)</f>
        <v>0</v>
      </c>
      <c r="AH52" s="30">
        <f>IF(AQ52="0",BJ52,0)</f>
        <v>0</v>
      </c>
      <c r="AI52" s="11" t="s">
        <v>55</v>
      </c>
      <c r="AJ52" s="30">
        <f>IF(AN52=0,L52,0)</f>
        <v>0</v>
      </c>
      <c r="AK52" s="30">
        <f>IF(AN52=12,L52,0)</f>
        <v>0</v>
      </c>
      <c r="AL52" s="30">
        <f>IF(AN52=21,L52,0)</f>
        <v>0</v>
      </c>
      <c r="AN52" s="30">
        <v>21</v>
      </c>
      <c r="AO52" s="30">
        <f>H52*1</f>
        <v>0</v>
      </c>
      <c r="AP52" s="30">
        <f>H52*(1-1)</f>
        <v>0</v>
      </c>
      <c r="AQ52" s="31" t="s">
        <v>58</v>
      </c>
      <c r="AV52" s="30">
        <f>AW52+AX52</f>
        <v>0</v>
      </c>
      <c r="AW52" s="30">
        <f>G52*AO52</f>
        <v>0</v>
      </c>
      <c r="AX52" s="30">
        <f>G52*AP52</f>
        <v>0</v>
      </c>
      <c r="AY52" s="31" t="s">
        <v>177</v>
      </c>
      <c r="AZ52" s="31" t="s">
        <v>172</v>
      </c>
      <c r="BA52" s="11" t="s">
        <v>65</v>
      </c>
      <c r="BC52" s="30">
        <f>AW52+AX52</f>
        <v>0</v>
      </c>
      <c r="BD52" s="30">
        <f>H52/(100-BE52)*100</f>
        <v>0</v>
      </c>
      <c r="BE52" s="30">
        <v>0</v>
      </c>
      <c r="BF52" s="30">
        <f>O52</f>
        <v>0</v>
      </c>
      <c r="BH52" s="30">
        <f>G52*AO52</f>
        <v>0</v>
      </c>
      <c r="BI52" s="30">
        <f>G52*AP52</f>
        <v>0</v>
      </c>
      <c r="BJ52" s="30">
        <f>G52*H52</f>
        <v>0</v>
      </c>
      <c r="BK52" s="30"/>
      <c r="BL52" s="30">
        <v>59</v>
      </c>
      <c r="BW52" s="30" t="str">
        <f>I52</f>
        <v>21</v>
      </c>
    </row>
    <row r="53" spans="1:75" ht="27" customHeight="1" x14ac:dyDescent="0.25">
      <c r="A53" s="2" t="s">
        <v>182</v>
      </c>
      <c r="B53" s="3" t="s">
        <v>55</v>
      </c>
      <c r="C53" s="3" t="s">
        <v>183</v>
      </c>
      <c r="D53" s="91" t="s">
        <v>184</v>
      </c>
      <c r="E53" s="86"/>
      <c r="F53" s="3" t="s">
        <v>61</v>
      </c>
      <c r="G53" s="30">
        <v>24.4</v>
      </c>
      <c r="H53" s="79"/>
      <c r="I53" s="31" t="s">
        <v>62</v>
      </c>
      <c r="J53" s="30">
        <f>G53*AO53</f>
        <v>0</v>
      </c>
      <c r="K53" s="30">
        <f>G53*AP53</f>
        <v>0</v>
      </c>
      <c r="L53" s="30">
        <f>G53*H53</f>
        <v>0</v>
      </c>
      <c r="M53" s="30">
        <f>L53*(1+BW53/100)</f>
        <v>0</v>
      </c>
      <c r="N53" s="30"/>
      <c r="O53" s="30">
        <f>G53*N53</f>
        <v>0</v>
      </c>
      <c r="P53" s="32" t="s">
        <v>526</v>
      </c>
      <c r="Z53" s="30">
        <f>IF(AQ53="5",BJ53,0)</f>
        <v>0</v>
      </c>
      <c r="AB53" s="30">
        <f>IF(AQ53="1",BH53,0)</f>
        <v>0</v>
      </c>
      <c r="AC53" s="30">
        <f>IF(AQ53="1",BI53,0)</f>
        <v>0</v>
      </c>
      <c r="AD53" s="30">
        <f>IF(AQ53="7",BH53,0)</f>
        <v>0</v>
      </c>
      <c r="AE53" s="30">
        <f>IF(AQ53="7",BI53,0)</f>
        <v>0</v>
      </c>
      <c r="AF53" s="30">
        <f>IF(AQ53="2",BH53,0)</f>
        <v>0</v>
      </c>
      <c r="AG53" s="30">
        <f>IF(AQ53="2",BI53,0)</f>
        <v>0</v>
      </c>
      <c r="AH53" s="30">
        <f>IF(AQ53="0",BJ53,0)</f>
        <v>0</v>
      </c>
      <c r="AI53" s="11" t="s">
        <v>55</v>
      </c>
      <c r="AJ53" s="30">
        <f>IF(AN53=0,L53,0)</f>
        <v>0</v>
      </c>
      <c r="AK53" s="30">
        <f>IF(AN53=12,L53,0)</f>
        <v>0</v>
      </c>
      <c r="AL53" s="30">
        <f>IF(AN53=21,L53,0)</f>
        <v>0</v>
      </c>
      <c r="AN53" s="30">
        <v>21</v>
      </c>
      <c r="AO53" s="30">
        <f>H53*0.468114075</f>
        <v>0</v>
      </c>
      <c r="AP53" s="30">
        <f>H53*(1-0.468114075)</f>
        <v>0</v>
      </c>
      <c r="AQ53" s="31" t="s">
        <v>58</v>
      </c>
      <c r="AV53" s="30">
        <f>AW53+AX53</f>
        <v>0</v>
      </c>
      <c r="AW53" s="30">
        <f>G53*AO53</f>
        <v>0</v>
      </c>
      <c r="AX53" s="30">
        <f>G53*AP53</f>
        <v>0</v>
      </c>
      <c r="AY53" s="31" t="s">
        <v>177</v>
      </c>
      <c r="AZ53" s="31" t="s">
        <v>172</v>
      </c>
      <c r="BA53" s="11" t="s">
        <v>65</v>
      </c>
      <c r="BC53" s="30">
        <f>AW53+AX53</f>
        <v>0</v>
      </c>
      <c r="BD53" s="30">
        <f>H53/(100-BE53)*100</f>
        <v>0</v>
      </c>
      <c r="BE53" s="30">
        <v>0</v>
      </c>
      <c r="BF53" s="30">
        <f>O53</f>
        <v>0</v>
      </c>
      <c r="BH53" s="30">
        <f>G53*AO53</f>
        <v>0</v>
      </c>
      <c r="BI53" s="30">
        <f>G53*AP53</f>
        <v>0</v>
      </c>
      <c r="BJ53" s="30">
        <f>G53*H53</f>
        <v>0</v>
      </c>
      <c r="BK53" s="30"/>
      <c r="BL53" s="30">
        <v>59</v>
      </c>
      <c r="BW53" s="30" t="str">
        <f>I53</f>
        <v>21</v>
      </c>
    </row>
    <row r="54" spans="1:75" ht="13.5" customHeight="1" x14ac:dyDescent="0.25">
      <c r="A54" s="2" t="s">
        <v>185</v>
      </c>
      <c r="B54" s="3" t="s">
        <v>55</v>
      </c>
      <c r="C54" s="3" t="s">
        <v>186</v>
      </c>
      <c r="D54" s="91" t="s">
        <v>187</v>
      </c>
      <c r="E54" s="86"/>
      <c r="F54" s="3" t="s">
        <v>61</v>
      </c>
      <c r="G54" s="30">
        <v>28</v>
      </c>
      <c r="H54" s="79"/>
      <c r="I54" s="31" t="s">
        <v>62</v>
      </c>
      <c r="J54" s="30">
        <f>G54*AO54</f>
        <v>0</v>
      </c>
      <c r="K54" s="30">
        <f>G54*AP54</f>
        <v>0</v>
      </c>
      <c r="L54" s="30">
        <f>G54*H54</f>
        <v>0</v>
      </c>
      <c r="M54" s="30">
        <f>L54*(1+BW54/100)</f>
        <v>0</v>
      </c>
      <c r="N54" s="30"/>
      <c r="O54" s="30">
        <f>G54*N54</f>
        <v>0</v>
      </c>
      <c r="P54" s="32" t="s">
        <v>526</v>
      </c>
      <c r="Z54" s="30">
        <f>IF(AQ54="5",BJ54,0)</f>
        <v>0</v>
      </c>
      <c r="AB54" s="30">
        <f>IF(AQ54="1",BH54,0)</f>
        <v>0</v>
      </c>
      <c r="AC54" s="30">
        <f>IF(AQ54="1",BI54,0)</f>
        <v>0</v>
      </c>
      <c r="AD54" s="30">
        <f>IF(AQ54="7",BH54,0)</f>
        <v>0</v>
      </c>
      <c r="AE54" s="30">
        <f>IF(AQ54="7",BI54,0)</f>
        <v>0</v>
      </c>
      <c r="AF54" s="30">
        <f>IF(AQ54="2",BH54,0)</f>
        <v>0</v>
      </c>
      <c r="AG54" s="30">
        <f>IF(AQ54="2",BI54,0)</f>
        <v>0</v>
      </c>
      <c r="AH54" s="30">
        <f>IF(AQ54="0",BJ54,0)</f>
        <v>0</v>
      </c>
      <c r="AI54" s="11" t="s">
        <v>55</v>
      </c>
      <c r="AJ54" s="30">
        <f>IF(AN54=0,L54,0)</f>
        <v>0</v>
      </c>
      <c r="AK54" s="30">
        <f>IF(AN54=12,L54,0)</f>
        <v>0</v>
      </c>
      <c r="AL54" s="30">
        <f>IF(AN54=21,L54,0)</f>
        <v>0</v>
      </c>
      <c r="AN54" s="30">
        <v>21</v>
      </c>
      <c r="AO54" s="30">
        <f>H54*1</f>
        <v>0</v>
      </c>
      <c r="AP54" s="30">
        <f>H54*(1-1)</f>
        <v>0</v>
      </c>
      <c r="AQ54" s="31" t="s">
        <v>58</v>
      </c>
      <c r="AV54" s="30">
        <f>AW54+AX54</f>
        <v>0</v>
      </c>
      <c r="AW54" s="30">
        <f>G54*AO54</f>
        <v>0</v>
      </c>
      <c r="AX54" s="30">
        <f>G54*AP54</f>
        <v>0</v>
      </c>
      <c r="AY54" s="31" t="s">
        <v>177</v>
      </c>
      <c r="AZ54" s="31" t="s">
        <v>172</v>
      </c>
      <c r="BA54" s="11" t="s">
        <v>65</v>
      </c>
      <c r="BC54" s="30">
        <f>AW54+AX54</f>
        <v>0</v>
      </c>
      <c r="BD54" s="30">
        <f>H54/(100-BE54)*100</f>
        <v>0</v>
      </c>
      <c r="BE54" s="30">
        <v>0</v>
      </c>
      <c r="BF54" s="30">
        <f>O54</f>
        <v>0</v>
      </c>
      <c r="BH54" s="30">
        <f>G54*AO54</f>
        <v>0</v>
      </c>
      <c r="BI54" s="30">
        <f>G54*AP54</f>
        <v>0</v>
      </c>
      <c r="BJ54" s="30">
        <f>G54*H54</f>
        <v>0</v>
      </c>
      <c r="BK54" s="30"/>
      <c r="BL54" s="30">
        <v>59</v>
      </c>
      <c r="BW54" s="30" t="str">
        <f>I54</f>
        <v>21</v>
      </c>
    </row>
    <row r="55" spans="1:75" x14ac:dyDescent="0.25">
      <c r="A55" s="33" t="s">
        <v>55</v>
      </c>
      <c r="B55" s="34" t="s">
        <v>55</v>
      </c>
      <c r="C55" s="34" t="s">
        <v>188</v>
      </c>
      <c r="D55" s="153" t="s">
        <v>189</v>
      </c>
      <c r="E55" s="154"/>
      <c r="F55" s="35" t="s">
        <v>4</v>
      </c>
      <c r="G55" s="35" t="s">
        <v>4</v>
      </c>
      <c r="H55" s="35" t="s">
        <v>4</v>
      </c>
      <c r="I55" s="35" t="s">
        <v>4</v>
      </c>
      <c r="J55" s="1">
        <f>SUM(J56:J64)</f>
        <v>0</v>
      </c>
      <c r="K55" s="1">
        <f>SUM(K56:K64)</f>
        <v>0</v>
      </c>
      <c r="L55" s="1">
        <f>SUM(L56:L64)</f>
        <v>0</v>
      </c>
      <c r="M55" s="1">
        <f>SUM(M56:M64)</f>
        <v>0</v>
      </c>
      <c r="N55" s="11"/>
      <c r="O55" s="1">
        <f>SUM(O56:O64)</f>
        <v>0</v>
      </c>
      <c r="P55" s="36" t="s">
        <v>55</v>
      </c>
      <c r="AI55" s="11" t="s">
        <v>55</v>
      </c>
      <c r="AS55" s="1">
        <f>SUM(AJ56:AJ64)</f>
        <v>0</v>
      </c>
      <c r="AT55" s="1">
        <f>SUM(AK56:AK64)</f>
        <v>0</v>
      </c>
      <c r="AU55" s="1">
        <f>SUM(AL56:AL64)</f>
        <v>0</v>
      </c>
    </row>
    <row r="56" spans="1:75" ht="27" customHeight="1" x14ac:dyDescent="0.25">
      <c r="A56" s="2" t="s">
        <v>138</v>
      </c>
      <c r="B56" s="3" t="s">
        <v>55</v>
      </c>
      <c r="C56" s="3" t="s">
        <v>190</v>
      </c>
      <c r="D56" s="91" t="s">
        <v>191</v>
      </c>
      <c r="E56" s="86"/>
      <c r="F56" s="3" t="s">
        <v>61</v>
      </c>
      <c r="G56" s="30">
        <v>24.68</v>
      </c>
      <c r="H56" s="79"/>
      <c r="I56" s="31" t="s">
        <v>62</v>
      </c>
      <c r="J56" s="30">
        <f t="shared" ref="J56:J64" si="26">G56*AO56</f>
        <v>0</v>
      </c>
      <c r="K56" s="30">
        <f t="shared" ref="K56:K64" si="27">G56*AP56</f>
        <v>0</v>
      </c>
      <c r="L56" s="30">
        <f t="shared" ref="L56:L64" si="28">G56*H56</f>
        <v>0</v>
      </c>
      <c r="M56" s="30">
        <f t="shared" ref="M56:M64" si="29">L56*(1+BW56/100)</f>
        <v>0</v>
      </c>
      <c r="N56" s="30"/>
      <c r="O56" s="30">
        <f t="shared" ref="O56:O64" si="30">G56*N56</f>
        <v>0</v>
      </c>
      <c r="P56" s="32" t="s">
        <v>526</v>
      </c>
      <c r="Z56" s="30">
        <f t="shared" ref="Z56:Z64" si="31">IF(AQ56="5",BJ56,0)</f>
        <v>0</v>
      </c>
      <c r="AB56" s="30">
        <f t="shared" ref="AB56:AB64" si="32">IF(AQ56="1",BH56,0)</f>
        <v>0</v>
      </c>
      <c r="AC56" s="30">
        <f t="shared" ref="AC56:AC64" si="33">IF(AQ56="1",BI56,0)</f>
        <v>0</v>
      </c>
      <c r="AD56" s="30">
        <f t="shared" ref="AD56:AD64" si="34">IF(AQ56="7",BH56,0)</f>
        <v>0</v>
      </c>
      <c r="AE56" s="30">
        <f t="shared" ref="AE56:AE64" si="35">IF(AQ56="7",BI56,0)</f>
        <v>0</v>
      </c>
      <c r="AF56" s="30">
        <f t="shared" ref="AF56:AF64" si="36">IF(AQ56="2",BH56,0)</f>
        <v>0</v>
      </c>
      <c r="AG56" s="30">
        <f t="shared" ref="AG56:AG64" si="37">IF(AQ56="2",BI56,0)</f>
        <v>0</v>
      </c>
      <c r="AH56" s="30">
        <f t="shared" ref="AH56:AH64" si="38">IF(AQ56="0",BJ56,0)</f>
        <v>0</v>
      </c>
      <c r="AI56" s="11" t="s">
        <v>55</v>
      </c>
      <c r="AJ56" s="30">
        <f t="shared" ref="AJ56:AJ64" si="39">IF(AN56=0,L56,0)</f>
        <v>0</v>
      </c>
      <c r="AK56" s="30">
        <f t="shared" ref="AK56:AK64" si="40">IF(AN56=12,L56,0)</f>
        <v>0</v>
      </c>
      <c r="AL56" s="30">
        <f t="shared" ref="AL56:AL64" si="41">IF(AN56=21,L56,0)</f>
        <v>0</v>
      </c>
      <c r="AN56" s="30">
        <v>21</v>
      </c>
      <c r="AO56" s="30">
        <f>H56*0.447065134</f>
        <v>0</v>
      </c>
      <c r="AP56" s="30">
        <f>H56*(1-0.447065134)</f>
        <v>0</v>
      </c>
      <c r="AQ56" s="31" t="s">
        <v>58</v>
      </c>
      <c r="AV56" s="30">
        <f t="shared" ref="AV56:AV64" si="42">AW56+AX56</f>
        <v>0</v>
      </c>
      <c r="AW56" s="30">
        <f t="shared" ref="AW56:AW64" si="43">G56*AO56</f>
        <v>0</v>
      </c>
      <c r="AX56" s="30">
        <f t="shared" ref="AX56:AX64" si="44">G56*AP56</f>
        <v>0</v>
      </c>
      <c r="AY56" s="31" t="s">
        <v>192</v>
      </c>
      <c r="AZ56" s="31" t="s">
        <v>193</v>
      </c>
      <c r="BA56" s="11" t="s">
        <v>65</v>
      </c>
      <c r="BC56" s="30">
        <f t="shared" ref="BC56:BC64" si="45">AW56+AX56</f>
        <v>0</v>
      </c>
      <c r="BD56" s="30">
        <f t="shared" ref="BD56:BD64" si="46">H56/(100-BE56)*100</f>
        <v>0</v>
      </c>
      <c r="BE56" s="30">
        <v>0</v>
      </c>
      <c r="BF56" s="30">
        <f t="shared" ref="BF56:BF64" si="47">O56</f>
        <v>0</v>
      </c>
      <c r="BH56" s="30">
        <f t="shared" ref="BH56:BH64" si="48">G56*AO56</f>
        <v>0</v>
      </c>
      <c r="BI56" s="30">
        <f t="shared" ref="BI56:BI64" si="49">G56*AP56</f>
        <v>0</v>
      </c>
      <c r="BJ56" s="30">
        <f t="shared" ref="BJ56:BJ64" si="50">G56*H56</f>
        <v>0</v>
      </c>
      <c r="BK56" s="30"/>
      <c r="BL56" s="30">
        <v>61</v>
      </c>
      <c r="BW56" s="30" t="str">
        <f t="shared" ref="BW56:BW64" si="51">I56</f>
        <v>21</v>
      </c>
    </row>
    <row r="57" spans="1:75" ht="13.5" customHeight="1" x14ac:dyDescent="0.25">
      <c r="A57" s="2" t="s">
        <v>194</v>
      </c>
      <c r="B57" s="3" t="s">
        <v>55</v>
      </c>
      <c r="C57" s="3" t="s">
        <v>195</v>
      </c>
      <c r="D57" s="91" t="s">
        <v>196</v>
      </c>
      <c r="E57" s="86"/>
      <c r="F57" s="3" t="s">
        <v>61</v>
      </c>
      <c r="G57" s="30">
        <v>70.69</v>
      </c>
      <c r="H57" s="79"/>
      <c r="I57" s="31" t="s">
        <v>62</v>
      </c>
      <c r="J57" s="30">
        <f t="shared" si="26"/>
        <v>0</v>
      </c>
      <c r="K57" s="30">
        <f t="shared" si="27"/>
        <v>0</v>
      </c>
      <c r="L57" s="30">
        <f t="shared" si="28"/>
        <v>0</v>
      </c>
      <c r="M57" s="30">
        <f t="shared" si="29"/>
        <v>0</v>
      </c>
      <c r="N57" s="30"/>
      <c r="O57" s="30">
        <f t="shared" si="30"/>
        <v>0</v>
      </c>
      <c r="P57" s="32" t="s">
        <v>526</v>
      </c>
      <c r="Z57" s="30">
        <f t="shared" si="31"/>
        <v>0</v>
      </c>
      <c r="AB57" s="30">
        <f t="shared" si="32"/>
        <v>0</v>
      </c>
      <c r="AC57" s="30">
        <f t="shared" si="33"/>
        <v>0</v>
      </c>
      <c r="AD57" s="30">
        <f t="shared" si="34"/>
        <v>0</v>
      </c>
      <c r="AE57" s="30">
        <f t="shared" si="35"/>
        <v>0</v>
      </c>
      <c r="AF57" s="30">
        <f t="shared" si="36"/>
        <v>0</v>
      </c>
      <c r="AG57" s="30">
        <f t="shared" si="37"/>
        <v>0</v>
      </c>
      <c r="AH57" s="30">
        <f t="shared" si="38"/>
        <v>0</v>
      </c>
      <c r="AI57" s="11" t="s">
        <v>55</v>
      </c>
      <c r="AJ57" s="30">
        <f t="shared" si="39"/>
        <v>0</v>
      </c>
      <c r="AK57" s="30">
        <f t="shared" si="40"/>
        <v>0</v>
      </c>
      <c r="AL57" s="30">
        <f t="shared" si="41"/>
        <v>0</v>
      </c>
      <c r="AN57" s="30">
        <v>21</v>
      </c>
      <c r="AO57" s="30">
        <f>H57*0.325097403</f>
        <v>0</v>
      </c>
      <c r="AP57" s="30">
        <f>H57*(1-0.325097403)</f>
        <v>0</v>
      </c>
      <c r="AQ57" s="31" t="s">
        <v>58</v>
      </c>
      <c r="AV57" s="30">
        <f t="shared" si="42"/>
        <v>0</v>
      </c>
      <c r="AW57" s="30">
        <f t="shared" si="43"/>
        <v>0</v>
      </c>
      <c r="AX57" s="30">
        <f t="shared" si="44"/>
        <v>0</v>
      </c>
      <c r="AY57" s="31" t="s">
        <v>192</v>
      </c>
      <c r="AZ57" s="31" t="s">
        <v>193</v>
      </c>
      <c r="BA57" s="11" t="s">
        <v>65</v>
      </c>
      <c r="BC57" s="30">
        <f t="shared" si="45"/>
        <v>0</v>
      </c>
      <c r="BD57" s="30">
        <f t="shared" si="46"/>
        <v>0</v>
      </c>
      <c r="BE57" s="30">
        <v>0</v>
      </c>
      <c r="BF57" s="30">
        <f t="shared" si="47"/>
        <v>0</v>
      </c>
      <c r="BH57" s="30">
        <f t="shared" si="48"/>
        <v>0</v>
      </c>
      <c r="BI57" s="30">
        <f t="shared" si="49"/>
        <v>0</v>
      </c>
      <c r="BJ57" s="30">
        <f t="shared" si="50"/>
        <v>0</v>
      </c>
      <c r="BK57" s="30"/>
      <c r="BL57" s="30">
        <v>61</v>
      </c>
      <c r="BW57" s="30" t="str">
        <f t="shared" si="51"/>
        <v>21</v>
      </c>
    </row>
    <row r="58" spans="1:75" ht="27" customHeight="1" x14ac:dyDescent="0.25">
      <c r="A58" s="2" t="s">
        <v>144</v>
      </c>
      <c r="B58" s="3" t="s">
        <v>55</v>
      </c>
      <c r="C58" s="3" t="s">
        <v>197</v>
      </c>
      <c r="D58" s="91" t="s">
        <v>198</v>
      </c>
      <c r="E58" s="86"/>
      <c r="F58" s="3" t="s">
        <v>61</v>
      </c>
      <c r="G58" s="30">
        <v>127.54</v>
      </c>
      <c r="H58" s="79"/>
      <c r="I58" s="31" t="s">
        <v>62</v>
      </c>
      <c r="J58" s="30">
        <f t="shared" si="26"/>
        <v>0</v>
      </c>
      <c r="K58" s="30">
        <f t="shared" si="27"/>
        <v>0</v>
      </c>
      <c r="L58" s="30">
        <f t="shared" si="28"/>
        <v>0</v>
      </c>
      <c r="M58" s="30">
        <f t="shared" si="29"/>
        <v>0</v>
      </c>
      <c r="N58" s="30"/>
      <c r="O58" s="30">
        <f t="shared" si="30"/>
        <v>0</v>
      </c>
      <c r="P58" s="32" t="s">
        <v>526</v>
      </c>
      <c r="Z58" s="30">
        <f t="shared" si="31"/>
        <v>0</v>
      </c>
      <c r="AB58" s="30">
        <f t="shared" si="32"/>
        <v>0</v>
      </c>
      <c r="AC58" s="30">
        <f t="shared" si="33"/>
        <v>0</v>
      </c>
      <c r="AD58" s="30">
        <f t="shared" si="34"/>
        <v>0</v>
      </c>
      <c r="AE58" s="30">
        <f t="shared" si="35"/>
        <v>0</v>
      </c>
      <c r="AF58" s="30">
        <f t="shared" si="36"/>
        <v>0</v>
      </c>
      <c r="AG58" s="30">
        <f t="shared" si="37"/>
        <v>0</v>
      </c>
      <c r="AH58" s="30">
        <f t="shared" si="38"/>
        <v>0</v>
      </c>
      <c r="AI58" s="11" t="s">
        <v>55</v>
      </c>
      <c r="AJ58" s="30">
        <f t="shared" si="39"/>
        <v>0</v>
      </c>
      <c r="AK58" s="30">
        <f t="shared" si="40"/>
        <v>0</v>
      </c>
      <c r="AL58" s="30">
        <f t="shared" si="41"/>
        <v>0</v>
      </c>
      <c r="AN58" s="30">
        <v>21</v>
      </c>
      <c r="AO58" s="30">
        <f>H58*0.204727932</f>
        <v>0</v>
      </c>
      <c r="AP58" s="30">
        <f>H58*(1-0.204727932)</f>
        <v>0</v>
      </c>
      <c r="AQ58" s="31" t="s">
        <v>58</v>
      </c>
      <c r="AV58" s="30">
        <f t="shared" si="42"/>
        <v>0</v>
      </c>
      <c r="AW58" s="30">
        <f t="shared" si="43"/>
        <v>0</v>
      </c>
      <c r="AX58" s="30">
        <f t="shared" si="44"/>
        <v>0</v>
      </c>
      <c r="AY58" s="31" t="s">
        <v>192</v>
      </c>
      <c r="AZ58" s="31" t="s">
        <v>193</v>
      </c>
      <c r="BA58" s="11" t="s">
        <v>65</v>
      </c>
      <c r="BC58" s="30">
        <f t="shared" si="45"/>
        <v>0</v>
      </c>
      <c r="BD58" s="30">
        <f t="shared" si="46"/>
        <v>0</v>
      </c>
      <c r="BE58" s="30">
        <v>0</v>
      </c>
      <c r="BF58" s="30">
        <f t="shared" si="47"/>
        <v>0</v>
      </c>
      <c r="BH58" s="30">
        <f t="shared" si="48"/>
        <v>0</v>
      </c>
      <c r="BI58" s="30">
        <f t="shared" si="49"/>
        <v>0</v>
      </c>
      <c r="BJ58" s="30">
        <f t="shared" si="50"/>
        <v>0</v>
      </c>
      <c r="BK58" s="30"/>
      <c r="BL58" s="30">
        <v>61</v>
      </c>
      <c r="BW58" s="30" t="str">
        <f t="shared" si="51"/>
        <v>21</v>
      </c>
    </row>
    <row r="59" spans="1:75" ht="27" customHeight="1" x14ac:dyDescent="0.25">
      <c r="A59" s="2" t="s">
        <v>153</v>
      </c>
      <c r="B59" s="3" t="s">
        <v>55</v>
      </c>
      <c r="C59" s="3" t="s">
        <v>199</v>
      </c>
      <c r="D59" s="91" t="s">
        <v>200</v>
      </c>
      <c r="E59" s="86"/>
      <c r="F59" s="3" t="s">
        <v>61</v>
      </c>
      <c r="G59" s="30">
        <v>189.81</v>
      </c>
      <c r="H59" s="79"/>
      <c r="I59" s="31" t="s">
        <v>62</v>
      </c>
      <c r="J59" s="30">
        <f t="shared" si="26"/>
        <v>0</v>
      </c>
      <c r="K59" s="30">
        <f t="shared" si="27"/>
        <v>0</v>
      </c>
      <c r="L59" s="30">
        <f t="shared" si="28"/>
        <v>0</v>
      </c>
      <c r="M59" s="30">
        <f t="shared" si="29"/>
        <v>0</v>
      </c>
      <c r="N59" s="30"/>
      <c r="O59" s="30">
        <f t="shared" si="30"/>
        <v>0</v>
      </c>
      <c r="P59" s="32" t="s">
        <v>526</v>
      </c>
      <c r="Z59" s="30">
        <f t="shared" si="31"/>
        <v>0</v>
      </c>
      <c r="AB59" s="30">
        <f t="shared" si="32"/>
        <v>0</v>
      </c>
      <c r="AC59" s="30">
        <f t="shared" si="33"/>
        <v>0</v>
      </c>
      <c r="AD59" s="30">
        <f t="shared" si="34"/>
        <v>0</v>
      </c>
      <c r="AE59" s="30">
        <f t="shared" si="35"/>
        <v>0</v>
      </c>
      <c r="AF59" s="30">
        <f t="shared" si="36"/>
        <v>0</v>
      </c>
      <c r="AG59" s="30">
        <f t="shared" si="37"/>
        <v>0</v>
      </c>
      <c r="AH59" s="30">
        <f t="shared" si="38"/>
        <v>0</v>
      </c>
      <c r="AI59" s="11" t="s">
        <v>55</v>
      </c>
      <c r="AJ59" s="30">
        <f t="shared" si="39"/>
        <v>0</v>
      </c>
      <c r="AK59" s="30">
        <f t="shared" si="40"/>
        <v>0</v>
      </c>
      <c r="AL59" s="30">
        <f t="shared" si="41"/>
        <v>0</v>
      </c>
      <c r="AN59" s="30">
        <v>21</v>
      </c>
      <c r="AO59" s="30">
        <f>H59*0.297089482</f>
        <v>0</v>
      </c>
      <c r="AP59" s="30">
        <f>H59*(1-0.297089482)</f>
        <v>0</v>
      </c>
      <c r="AQ59" s="31" t="s">
        <v>58</v>
      </c>
      <c r="AV59" s="30">
        <f t="shared" si="42"/>
        <v>0</v>
      </c>
      <c r="AW59" s="30">
        <f t="shared" si="43"/>
        <v>0</v>
      </c>
      <c r="AX59" s="30">
        <f t="shared" si="44"/>
        <v>0</v>
      </c>
      <c r="AY59" s="31" t="s">
        <v>192</v>
      </c>
      <c r="AZ59" s="31" t="s">
        <v>193</v>
      </c>
      <c r="BA59" s="11" t="s">
        <v>65</v>
      </c>
      <c r="BC59" s="30">
        <f t="shared" si="45"/>
        <v>0</v>
      </c>
      <c r="BD59" s="30">
        <f t="shared" si="46"/>
        <v>0</v>
      </c>
      <c r="BE59" s="30">
        <v>0</v>
      </c>
      <c r="BF59" s="30">
        <f t="shared" si="47"/>
        <v>0</v>
      </c>
      <c r="BH59" s="30">
        <f t="shared" si="48"/>
        <v>0</v>
      </c>
      <c r="BI59" s="30">
        <f t="shared" si="49"/>
        <v>0</v>
      </c>
      <c r="BJ59" s="30">
        <f t="shared" si="50"/>
        <v>0</v>
      </c>
      <c r="BK59" s="30"/>
      <c r="BL59" s="30">
        <v>61</v>
      </c>
      <c r="BW59" s="30" t="str">
        <f t="shared" si="51"/>
        <v>21</v>
      </c>
    </row>
    <row r="60" spans="1:75" ht="27" customHeight="1" x14ac:dyDescent="0.25">
      <c r="A60" s="2" t="s">
        <v>201</v>
      </c>
      <c r="B60" s="3" t="s">
        <v>55</v>
      </c>
      <c r="C60" s="3" t="s">
        <v>202</v>
      </c>
      <c r="D60" s="91" t="s">
        <v>203</v>
      </c>
      <c r="E60" s="86"/>
      <c r="F60" s="3" t="s">
        <v>61</v>
      </c>
      <c r="G60" s="30">
        <v>189.81</v>
      </c>
      <c r="H60" s="79"/>
      <c r="I60" s="31" t="s">
        <v>62</v>
      </c>
      <c r="J60" s="30">
        <f t="shared" si="26"/>
        <v>0</v>
      </c>
      <c r="K60" s="30">
        <f t="shared" si="27"/>
        <v>0</v>
      </c>
      <c r="L60" s="30">
        <f t="shared" si="28"/>
        <v>0</v>
      </c>
      <c r="M60" s="30">
        <f t="shared" si="29"/>
        <v>0</v>
      </c>
      <c r="N60" s="30"/>
      <c r="O60" s="30">
        <f t="shared" si="30"/>
        <v>0</v>
      </c>
      <c r="P60" s="32" t="s">
        <v>526</v>
      </c>
      <c r="Z60" s="30">
        <f t="shared" si="31"/>
        <v>0</v>
      </c>
      <c r="AB60" s="30">
        <f t="shared" si="32"/>
        <v>0</v>
      </c>
      <c r="AC60" s="30">
        <f t="shared" si="33"/>
        <v>0</v>
      </c>
      <c r="AD60" s="30">
        <f t="shared" si="34"/>
        <v>0</v>
      </c>
      <c r="AE60" s="30">
        <f t="shared" si="35"/>
        <v>0</v>
      </c>
      <c r="AF60" s="30">
        <f t="shared" si="36"/>
        <v>0</v>
      </c>
      <c r="AG60" s="30">
        <f t="shared" si="37"/>
        <v>0</v>
      </c>
      <c r="AH60" s="30">
        <f t="shared" si="38"/>
        <v>0</v>
      </c>
      <c r="AI60" s="11" t="s">
        <v>55</v>
      </c>
      <c r="AJ60" s="30">
        <f t="shared" si="39"/>
        <v>0</v>
      </c>
      <c r="AK60" s="30">
        <f t="shared" si="40"/>
        <v>0</v>
      </c>
      <c r="AL60" s="30">
        <f t="shared" si="41"/>
        <v>0</v>
      </c>
      <c r="AN60" s="30">
        <v>21</v>
      </c>
      <c r="AO60" s="30">
        <f>H60*0.122469323</f>
        <v>0</v>
      </c>
      <c r="AP60" s="30">
        <f>H60*(1-0.122469323)</f>
        <v>0</v>
      </c>
      <c r="AQ60" s="31" t="s">
        <v>58</v>
      </c>
      <c r="AV60" s="30">
        <f t="shared" si="42"/>
        <v>0</v>
      </c>
      <c r="AW60" s="30">
        <f t="shared" si="43"/>
        <v>0</v>
      </c>
      <c r="AX60" s="30">
        <f t="shared" si="44"/>
        <v>0</v>
      </c>
      <c r="AY60" s="31" t="s">
        <v>192</v>
      </c>
      <c r="AZ60" s="31" t="s">
        <v>193</v>
      </c>
      <c r="BA60" s="11" t="s">
        <v>65</v>
      </c>
      <c r="BC60" s="30">
        <f t="shared" si="45"/>
        <v>0</v>
      </c>
      <c r="BD60" s="30">
        <f t="shared" si="46"/>
        <v>0</v>
      </c>
      <c r="BE60" s="30">
        <v>0</v>
      </c>
      <c r="BF60" s="30">
        <f t="shared" si="47"/>
        <v>0</v>
      </c>
      <c r="BH60" s="30">
        <f t="shared" si="48"/>
        <v>0</v>
      </c>
      <c r="BI60" s="30">
        <f t="shared" si="49"/>
        <v>0</v>
      </c>
      <c r="BJ60" s="30">
        <f t="shared" si="50"/>
        <v>0</v>
      </c>
      <c r="BK60" s="30"/>
      <c r="BL60" s="30">
        <v>61</v>
      </c>
      <c r="BW60" s="30" t="str">
        <f t="shared" si="51"/>
        <v>21</v>
      </c>
    </row>
    <row r="61" spans="1:75" ht="13.5" customHeight="1" x14ac:dyDescent="0.25">
      <c r="A61" s="2" t="s">
        <v>204</v>
      </c>
      <c r="B61" s="3" t="s">
        <v>55</v>
      </c>
      <c r="C61" s="3" t="s">
        <v>205</v>
      </c>
      <c r="D61" s="91" t="s">
        <v>206</v>
      </c>
      <c r="E61" s="86"/>
      <c r="F61" s="3" t="s">
        <v>61</v>
      </c>
      <c r="G61" s="30">
        <v>379.62</v>
      </c>
      <c r="H61" s="79"/>
      <c r="I61" s="31" t="s">
        <v>62</v>
      </c>
      <c r="J61" s="30">
        <f t="shared" si="26"/>
        <v>0</v>
      </c>
      <c r="K61" s="30">
        <f t="shared" si="27"/>
        <v>0</v>
      </c>
      <c r="L61" s="30">
        <f t="shared" si="28"/>
        <v>0</v>
      </c>
      <c r="M61" s="30">
        <f t="shared" si="29"/>
        <v>0</v>
      </c>
      <c r="N61" s="30"/>
      <c r="O61" s="30">
        <f t="shared" si="30"/>
        <v>0</v>
      </c>
      <c r="P61" s="32" t="s">
        <v>526</v>
      </c>
      <c r="Z61" s="30">
        <f t="shared" si="31"/>
        <v>0</v>
      </c>
      <c r="AB61" s="30">
        <f t="shared" si="32"/>
        <v>0</v>
      </c>
      <c r="AC61" s="30">
        <f t="shared" si="33"/>
        <v>0</v>
      </c>
      <c r="AD61" s="30">
        <f t="shared" si="34"/>
        <v>0</v>
      </c>
      <c r="AE61" s="30">
        <f t="shared" si="35"/>
        <v>0</v>
      </c>
      <c r="AF61" s="30">
        <f t="shared" si="36"/>
        <v>0</v>
      </c>
      <c r="AG61" s="30">
        <f t="shared" si="37"/>
        <v>0</v>
      </c>
      <c r="AH61" s="30">
        <f t="shared" si="38"/>
        <v>0</v>
      </c>
      <c r="AI61" s="11" t="s">
        <v>55</v>
      </c>
      <c r="AJ61" s="30">
        <f t="shared" si="39"/>
        <v>0</v>
      </c>
      <c r="AK61" s="30">
        <f t="shared" si="40"/>
        <v>0</v>
      </c>
      <c r="AL61" s="30">
        <f t="shared" si="41"/>
        <v>0</v>
      </c>
      <c r="AN61" s="30">
        <v>21</v>
      </c>
      <c r="AO61" s="30">
        <f>H61*0</f>
        <v>0</v>
      </c>
      <c r="AP61" s="30">
        <f>H61*(1-0)</f>
        <v>0</v>
      </c>
      <c r="AQ61" s="31" t="s">
        <v>58</v>
      </c>
      <c r="AV61" s="30">
        <f t="shared" si="42"/>
        <v>0</v>
      </c>
      <c r="AW61" s="30">
        <f t="shared" si="43"/>
        <v>0</v>
      </c>
      <c r="AX61" s="30">
        <f t="shared" si="44"/>
        <v>0</v>
      </c>
      <c r="AY61" s="31" t="s">
        <v>192</v>
      </c>
      <c r="AZ61" s="31" t="s">
        <v>193</v>
      </c>
      <c r="BA61" s="11" t="s">
        <v>65</v>
      </c>
      <c r="BC61" s="30">
        <f t="shared" si="45"/>
        <v>0</v>
      </c>
      <c r="BD61" s="30">
        <f t="shared" si="46"/>
        <v>0</v>
      </c>
      <c r="BE61" s="30">
        <v>0</v>
      </c>
      <c r="BF61" s="30">
        <f t="shared" si="47"/>
        <v>0</v>
      </c>
      <c r="BH61" s="30">
        <f t="shared" si="48"/>
        <v>0</v>
      </c>
      <c r="BI61" s="30">
        <f t="shared" si="49"/>
        <v>0</v>
      </c>
      <c r="BJ61" s="30">
        <f t="shared" si="50"/>
        <v>0</v>
      </c>
      <c r="BK61" s="30"/>
      <c r="BL61" s="30">
        <v>61</v>
      </c>
      <c r="BW61" s="30" t="str">
        <f t="shared" si="51"/>
        <v>21</v>
      </c>
    </row>
    <row r="62" spans="1:75" ht="27" customHeight="1" x14ac:dyDescent="0.25">
      <c r="A62" s="2" t="s">
        <v>207</v>
      </c>
      <c r="B62" s="3" t="s">
        <v>55</v>
      </c>
      <c r="C62" s="3" t="s">
        <v>208</v>
      </c>
      <c r="D62" s="91" t="s">
        <v>209</v>
      </c>
      <c r="E62" s="86"/>
      <c r="F62" s="3" t="s">
        <v>79</v>
      </c>
      <c r="G62" s="30">
        <v>42</v>
      </c>
      <c r="H62" s="79"/>
      <c r="I62" s="31" t="s">
        <v>62</v>
      </c>
      <c r="J62" s="30">
        <f t="shared" si="26"/>
        <v>0</v>
      </c>
      <c r="K62" s="30">
        <f t="shared" si="27"/>
        <v>0</v>
      </c>
      <c r="L62" s="30">
        <f t="shared" si="28"/>
        <v>0</v>
      </c>
      <c r="M62" s="30">
        <f t="shared" si="29"/>
        <v>0</v>
      </c>
      <c r="N62" s="30"/>
      <c r="O62" s="30">
        <f t="shared" si="30"/>
        <v>0</v>
      </c>
      <c r="P62" s="32" t="s">
        <v>526</v>
      </c>
      <c r="Z62" s="30">
        <f t="shared" si="31"/>
        <v>0</v>
      </c>
      <c r="AB62" s="30">
        <f t="shared" si="32"/>
        <v>0</v>
      </c>
      <c r="AC62" s="30">
        <f t="shared" si="33"/>
        <v>0</v>
      </c>
      <c r="AD62" s="30">
        <f t="shared" si="34"/>
        <v>0</v>
      </c>
      <c r="AE62" s="30">
        <f t="shared" si="35"/>
        <v>0</v>
      </c>
      <c r="AF62" s="30">
        <f t="shared" si="36"/>
        <v>0</v>
      </c>
      <c r="AG62" s="30">
        <f t="shared" si="37"/>
        <v>0</v>
      </c>
      <c r="AH62" s="30">
        <f t="shared" si="38"/>
        <v>0</v>
      </c>
      <c r="AI62" s="11" t="s">
        <v>55</v>
      </c>
      <c r="AJ62" s="30">
        <f t="shared" si="39"/>
        <v>0</v>
      </c>
      <c r="AK62" s="30">
        <f t="shared" si="40"/>
        <v>0</v>
      </c>
      <c r="AL62" s="30">
        <f t="shared" si="41"/>
        <v>0</v>
      </c>
      <c r="AN62" s="30">
        <v>21</v>
      </c>
      <c r="AO62" s="30">
        <f>H62*0.247542628</f>
        <v>0</v>
      </c>
      <c r="AP62" s="30">
        <f>H62*(1-0.247542628)</f>
        <v>0</v>
      </c>
      <c r="AQ62" s="31" t="s">
        <v>58</v>
      </c>
      <c r="AV62" s="30">
        <f t="shared" si="42"/>
        <v>0</v>
      </c>
      <c r="AW62" s="30">
        <f t="shared" si="43"/>
        <v>0</v>
      </c>
      <c r="AX62" s="30">
        <f t="shared" si="44"/>
        <v>0</v>
      </c>
      <c r="AY62" s="31" t="s">
        <v>192</v>
      </c>
      <c r="AZ62" s="31" t="s">
        <v>193</v>
      </c>
      <c r="BA62" s="11" t="s">
        <v>65</v>
      </c>
      <c r="BC62" s="30">
        <f t="shared" si="45"/>
        <v>0</v>
      </c>
      <c r="BD62" s="30">
        <f t="shared" si="46"/>
        <v>0</v>
      </c>
      <c r="BE62" s="30">
        <v>0</v>
      </c>
      <c r="BF62" s="30">
        <f t="shared" si="47"/>
        <v>0</v>
      </c>
      <c r="BH62" s="30">
        <f t="shared" si="48"/>
        <v>0</v>
      </c>
      <c r="BI62" s="30">
        <f t="shared" si="49"/>
        <v>0</v>
      </c>
      <c r="BJ62" s="30">
        <f t="shared" si="50"/>
        <v>0</v>
      </c>
      <c r="BK62" s="30"/>
      <c r="BL62" s="30">
        <v>61</v>
      </c>
      <c r="BW62" s="30" t="str">
        <f t="shared" si="51"/>
        <v>21</v>
      </c>
    </row>
    <row r="63" spans="1:75" ht="27" customHeight="1" x14ac:dyDescent="0.25">
      <c r="A63" s="2" t="s">
        <v>210</v>
      </c>
      <c r="B63" s="3" t="s">
        <v>55</v>
      </c>
      <c r="C63" s="3" t="s">
        <v>211</v>
      </c>
      <c r="D63" s="91" t="s">
        <v>212</v>
      </c>
      <c r="E63" s="86"/>
      <c r="F63" s="3" t="s">
        <v>79</v>
      </c>
      <c r="G63" s="30">
        <v>24</v>
      </c>
      <c r="H63" s="79"/>
      <c r="I63" s="31" t="s">
        <v>62</v>
      </c>
      <c r="J63" s="30">
        <f t="shared" si="26"/>
        <v>0</v>
      </c>
      <c r="K63" s="30">
        <f t="shared" si="27"/>
        <v>0</v>
      </c>
      <c r="L63" s="30">
        <f t="shared" si="28"/>
        <v>0</v>
      </c>
      <c r="M63" s="30">
        <f t="shared" si="29"/>
        <v>0</v>
      </c>
      <c r="N63" s="30"/>
      <c r="O63" s="30">
        <f t="shared" si="30"/>
        <v>0</v>
      </c>
      <c r="P63" s="32" t="s">
        <v>526</v>
      </c>
      <c r="Z63" s="30">
        <f t="shared" si="31"/>
        <v>0</v>
      </c>
      <c r="AB63" s="30">
        <f t="shared" si="32"/>
        <v>0</v>
      </c>
      <c r="AC63" s="30">
        <f t="shared" si="33"/>
        <v>0</v>
      </c>
      <c r="AD63" s="30">
        <f t="shared" si="34"/>
        <v>0</v>
      </c>
      <c r="AE63" s="30">
        <f t="shared" si="35"/>
        <v>0</v>
      </c>
      <c r="AF63" s="30">
        <f t="shared" si="36"/>
        <v>0</v>
      </c>
      <c r="AG63" s="30">
        <f t="shared" si="37"/>
        <v>0</v>
      </c>
      <c r="AH63" s="30">
        <f t="shared" si="38"/>
        <v>0</v>
      </c>
      <c r="AI63" s="11" t="s">
        <v>55</v>
      </c>
      <c r="AJ63" s="30">
        <f t="shared" si="39"/>
        <v>0</v>
      </c>
      <c r="AK63" s="30">
        <f t="shared" si="40"/>
        <v>0</v>
      </c>
      <c r="AL63" s="30">
        <f t="shared" si="41"/>
        <v>0</v>
      </c>
      <c r="AN63" s="30">
        <v>21</v>
      </c>
      <c r="AO63" s="30">
        <f>H63*0.351378092</f>
        <v>0</v>
      </c>
      <c r="AP63" s="30">
        <f>H63*(1-0.351378092)</f>
        <v>0</v>
      </c>
      <c r="AQ63" s="31" t="s">
        <v>58</v>
      </c>
      <c r="AV63" s="30">
        <f t="shared" si="42"/>
        <v>0</v>
      </c>
      <c r="AW63" s="30">
        <f t="shared" si="43"/>
        <v>0</v>
      </c>
      <c r="AX63" s="30">
        <f t="shared" si="44"/>
        <v>0</v>
      </c>
      <c r="AY63" s="31" t="s">
        <v>192</v>
      </c>
      <c r="AZ63" s="31" t="s">
        <v>193</v>
      </c>
      <c r="BA63" s="11" t="s">
        <v>65</v>
      </c>
      <c r="BC63" s="30">
        <f t="shared" si="45"/>
        <v>0</v>
      </c>
      <c r="BD63" s="30">
        <f t="shared" si="46"/>
        <v>0</v>
      </c>
      <c r="BE63" s="30">
        <v>0</v>
      </c>
      <c r="BF63" s="30">
        <f t="shared" si="47"/>
        <v>0</v>
      </c>
      <c r="BH63" s="30">
        <f t="shared" si="48"/>
        <v>0</v>
      </c>
      <c r="BI63" s="30">
        <f t="shared" si="49"/>
        <v>0</v>
      </c>
      <c r="BJ63" s="30">
        <f t="shared" si="50"/>
        <v>0</v>
      </c>
      <c r="BK63" s="30"/>
      <c r="BL63" s="30">
        <v>61</v>
      </c>
      <c r="BW63" s="30" t="str">
        <f t="shared" si="51"/>
        <v>21</v>
      </c>
    </row>
    <row r="64" spans="1:75" ht="13.5" customHeight="1" x14ac:dyDescent="0.25">
      <c r="A64" s="2" t="s">
        <v>213</v>
      </c>
      <c r="B64" s="3" t="s">
        <v>55</v>
      </c>
      <c r="C64" s="3" t="s">
        <v>214</v>
      </c>
      <c r="D64" s="91" t="s">
        <v>215</v>
      </c>
      <c r="E64" s="86"/>
      <c r="F64" s="3" t="s">
        <v>79</v>
      </c>
      <c r="G64" s="30">
        <v>68</v>
      </c>
      <c r="H64" s="79"/>
      <c r="I64" s="31" t="s">
        <v>62</v>
      </c>
      <c r="J64" s="30">
        <f t="shared" si="26"/>
        <v>0</v>
      </c>
      <c r="K64" s="30">
        <f t="shared" si="27"/>
        <v>0</v>
      </c>
      <c r="L64" s="30">
        <f t="shared" si="28"/>
        <v>0</v>
      </c>
      <c r="M64" s="30">
        <f t="shared" si="29"/>
        <v>0</v>
      </c>
      <c r="N64" s="30"/>
      <c r="O64" s="30">
        <f t="shared" si="30"/>
        <v>0</v>
      </c>
      <c r="P64" s="32" t="s">
        <v>526</v>
      </c>
      <c r="Z64" s="30">
        <f t="shared" si="31"/>
        <v>0</v>
      </c>
      <c r="AB64" s="30">
        <f t="shared" si="32"/>
        <v>0</v>
      </c>
      <c r="AC64" s="30">
        <f t="shared" si="33"/>
        <v>0</v>
      </c>
      <c r="AD64" s="30">
        <f t="shared" si="34"/>
        <v>0</v>
      </c>
      <c r="AE64" s="30">
        <f t="shared" si="35"/>
        <v>0</v>
      </c>
      <c r="AF64" s="30">
        <f t="shared" si="36"/>
        <v>0</v>
      </c>
      <c r="AG64" s="30">
        <f t="shared" si="37"/>
        <v>0</v>
      </c>
      <c r="AH64" s="30">
        <f t="shared" si="38"/>
        <v>0</v>
      </c>
      <c r="AI64" s="11" t="s">
        <v>55</v>
      </c>
      <c r="AJ64" s="30">
        <f t="shared" si="39"/>
        <v>0</v>
      </c>
      <c r="AK64" s="30">
        <f t="shared" si="40"/>
        <v>0</v>
      </c>
      <c r="AL64" s="30">
        <f t="shared" si="41"/>
        <v>0</v>
      </c>
      <c r="AN64" s="30">
        <v>21</v>
      </c>
      <c r="AO64" s="30">
        <f>H64*0.058335956</f>
        <v>0</v>
      </c>
      <c r="AP64" s="30">
        <f>H64*(1-0.058335956)</f>
        <v>0</v>
      </c>
      <c r="AQ64" s="31" t="s">
        <v>58</v>
      </c>
      <c r="AV64" s="30">
        <f t="shared" si="42"/>
        <v>0</v>
      </c>
      <c r="AW64" s="30">
        <f t="shared" si="43"/>
        <v>0</v>
      </c>
      <c r="AX64" s="30">
        <f t="shared" si="44"/>
        <v>0</v>
      </c>
      <c r="AY64" s="31" t="s">
        <v>192</v>
      </c>
      <c r="AZ64" s="31" t="s">
        <v>193</v>
      </c>
      <c r="BA64" s="11" t="s">
        <v>65</v>
      </c>
      <c r="BC64" s="30">
        <f t="shared" si="45"/>
        <v>0</v>
      </c>
      <c r="BD64" s="30">
        <f t="shared" si="46"/>
        <v>0</v>
      </c>
      <c r="BE64" s="30">
        <v>0</v>
      </c>
      <c r="BF64" s="30">
        <f t="shared" si="47"/>
        <v>0</v>
      </c>
      <c r="BH64" s="30">
        <f t="shared" si="48"/>
        <v>0</v>
      </c>
      <c r="BI64" s="30">
        <f t="shared" si="49"/>
        <v>0</v>
      </c>
      <c r="BJ64" s="30">
        <f t="shared" si="50"/>
        <v>0</v>
      </c>
      <c r="BK64" s="30"/>
      <c r="BL64" s="30">
        <v>61</v>
      </c>
      <c r="BW64" s="30" t="str">
        <f t="shared" si="51"/>
        <v>21</v>
      </c>
    </row>
    <row r="65" spans="1:75" x14ac:dyDescent="0.25">
      <c r="A65" s="33" t="s">
        <v>55</v>
      </c>
      <c r="B65" s="34" t="s">
        <v>55</v>
      </c>
      <c r="C65" s="34" t="s">
        <v>216</v>
      </c>
      <c r="D65" s="153" t="s">
        <v>217</v>
      </c>
      <c r="E65" s="154"/>
      <c r="F65" s="35" t="s">
        <v>4</v>
      </c>
      <c r="G65" s="35" t="s">
        <v>4</v>
      </c>
      <c r="H65" s="35" t="s">
        <v>4</v>
      </c>
      <c r="I65" s="35" t="s">
        <v>4</v>
      </c>
      <c r="J65" s="1">
        <f>SUM(J66:J68)</f>
        <v>0</v>
      </c>
      <c r="K65" s="1">
        <f>SUM(K66:K68)</f>
        <v>0</v>
      </c>
      <c r="L65" s="1">
        <f>SUM(L66:L68)</f>
        <v>0</v>
      </c>
      <c r="M65" s="1">
        <f>SUM(M66:M68)</f>
        <v>0</v>
      </c>
      <c r="N65" s="11"/>
      <c r="O65" s="1">
        <f>SUM(O66:O68)</f>
        <v>0</v>
      </c>
      <c r="P65" s="36" t="s">
        <v>55</v>
      </c>
      <c r="AI65" s="11" t="s">
        <v>55</v>
      </c>
      <c r="AS65" s="1">
        <f>SUM(AJ66:AJ68)</f>
        <v>0</v>
      </c>
      <c r="AT65" s="1">
        <f>SUM(AK66:AK68)</f>
        <v>0</v>
      </c>
      <c r="AU65" s="1">
        <f>SUM(AL66:AL68)</f>
        <v>0</v>
      </c>
    </row>
    <row r="66" spans="1:75" ht="13.5" customHeight="1" x14ac:dyDescent="0.25">
      <c r="A66" s="2" t="s">
        <v>218</v>
      </c>
      <c r="B66" s="3" t="s">
        <v>55</v>
      </c>
      <c r="C66" s="3" t="s">
        <v>219</v>
      </c>
      <c r="D66" s="91" t="s">
        <v>220</v>
      </c>
      <c r="E66" s="86"/>
      <c r="F66" s="3" t="s">
        <v>61</v>
      </c>
      <c r="G66" s="30">
        <v>144.12</v>
      </c>
      <c r="H66" s="79"/>
      <c r="I66" s="31" t="s">
        <v>62</v>
      </c>
      <c r="J66" s="30">
        <f>G66*AO66</f>
        <v>0</v>
      </c>
      <c r="K66" s="30">
        <f>G66*AP66</f>
        <v>0</v>
      </c>
      <c r="L66" s="30">
        <f>G66*H66</f>
        <v>0</v>
      </c>
      <c r="M66" s="30">
        <f>L66*(1+BW66/100)</f>
        <v>0</v>
      </c>
      <c r="N66" s="30"/>
      <c r="O66" s="30">
        <f>G66*N66</f>
        <v>0</v>
      </c>
      <c r="P66" s="32" t="s">
        <v>526</v>
      </c>
      <c r="Z66" s="30">
        <f>IF(AQ66="5",BJ66,0)</f>
        <v>0</v>
      </c>
      <c r="AB66" s="30">
        <f>IF(AQ66="1",BH66,0)</f>
        <v>0</v>
      </c>
      <c r="AC66" s="30">
        <f>IF(AQ66="1",BI66,0)</f>
        <v>0</v>
      </c>
      <c r="AD66" s="30">
        <f>IF(AQ66="7",BH66,0)</f>
        <v>0</v>
      </c>
      <c r="AE66" s="30">
        <f>IF(AQ66="7",BI66,0)</f>
        <v>0</v>
      </c>
      <c r="AF66" s="30">
        <f>IF(AQ66="2",BH66,0)</f>
        <v>0</v>
      </c>
      <c r="AG66" s="30">
        <f>IF(AQ66="2",BI66,0)</f>
        <v>0</v>
      </c>
      <c r="AH66" s="30">
        <f>IF(AQ66="0",BJ66,0)</f>
        <v>0</v>
      </c>
      <c r="AI66" s="11" t="s">
        <v>55</v>
      </c>
      <c r="AJ66" s="30">
        <f>IF(AN66=0,L66,0)</f>
        <v>0</v>
      </c>
      <c r="AK66" s="30">
        <f>IF(AN66=12,L66,0)</f>
        <v>0</v>
      </c>
      <c r="AL66" s="30">
        <f>IF(AN66=21,L66,0)</f>
        <v>0</v>
      </c>
      <c r="AN66" s="30">
        <v>21</v>
      </c>
      <c r="AO66" s="30">
        <f>H66*0.366666667</f>
        <v>0</v>
      </c>
      <c r="AP66" s="30">
        <f>H66*(1-0.366666667)</f>
        <v>0</v>
      </c>
      <c r="AQ66" s="31" t="s">
        <v>58</v>
      </c>
      <c r="AV66" s="30">
        <f>AW66+AX66</f>
        <v>0</v>
      </c>
      <c r="AW66" s="30">
        <f>G66*AO66</f>
        <v>0</v>
      </c>
      <c r="AX66" s="30">
        <f>G66*AP66</f>
        <v>0</v>
      </c>
      <c r="AY66" s="31" t="s">
        <v>221</v>
      </c>
      <c r="AZ66" s="31" t="s">
        <v>193</v>
      </c>
      <c r="BA66" s="11" t="s">
        <v>65</v>
      </c>
      <c r="BC66" s="30">
        <f>AW66+AX66</f>
        <v>0</v>
      </c>
      <c r="BD66" s="30">
        <f>H66/(100-BE66)*100</f>
        <v>0</v>
      </c>
      <c r="BE66" s="30">
        <v>0</v>
      </c>
      <c r="BF66" s="30">
        <f>O66</f>
        <v>0</v>
      </c>
      <c r="BH66" s="30">
        <f>G66*AO66</f>
        <v>0</v>
      </c>
      <c r="BI66" s="30">
        <f>G66*AP66</f>
        <v>0</v>
      </c>
      <c r="BJ66" s="30">
        <f>G66*H66</f>
        <v>0</v>
      </c>
      <c r="BK66" s="30"/>
      <c r="BL66" s="30">
        <v>62</v>
      </c>
      <c r="BW66" s="30" t="str">
        <f>I66</f>
        <v>21</v>
      </c>
    </row>
    <row r="67" spans="1:75" ht="13.5" customHeight="1" x14ac:dyDescent="0.25">
      <c r="A67" s="2" t="s">
        <v>222</v>
      </c>
      <c r="B67" s="3" t="s">
        <v>55</v>
      </c>
      <c r="C67" s="3" t="s">
        <v>223</v>
      </c>
      <c r="D67" s="91" t="s">
        <v>224</v>
      </c>
      <c r="E67" s="86"/>
      <c r="F67" s="3" t="s">
        <v>61</v>
      </c>
      <c r="G67" s="30">
        <v>144.12</v>
      </c>
      <c r="H67" s="79"/>
      <c r="I67" s="31" t="s">
        <v>62</v>
      </c>
      <c r="J67" s="30">
        <f>G67*AO67</f>
        <v>0</v>
      </c>
      <c r="K67" s="30">
        <f>G67*AP67</f>
        <v>0</v>
      </c>
      <c r="L67" s="30">
        <f>G67*H67</f>
        <v>0</v>
      </c>
      <c r="M67" s="30">
        <f>L67*(1+BW67/100)</f>
        <v>0</v>
      </c>
      <c r="N67" s="30"/>
      <c r="O67" s="30">
        <f>G67*N67</f>
        <v>0</v>
      </c>
      <c r="P67" s="32" t="s">
        <v>526</v>
      </c>
      <c r="Z67" s="30">
        <f>IF(AQ67="5",BJ67,0)</f>
        <v>0</v>
      </c>
      <c r="AB67" s="30">
        <f>IF(AQ67="1",BH67,0)</f>
        <v>0</v>
      </c>
      <c r="AC67" s="30">
        <f>IF(AQ67="1",BI67,0)</f>
        <v>0</v>
      </c>
      <c r="AD67" s="30">
        <f>IF(AQ67="7",BH67,0)</f>
        <v>0</v>
      </c>
      <c r="AE67" s="30">
        <f>IF(AQ67="7",BI67,0)</f>
        <v>0</v>
      </c>
      <c r="AF67" s="30">
        <f>IF(AQ67="2",BH67,0)</f>
        <v>0</v>
      </c>
      <c r="AG67" s="30">
        <f>IF(AQ67="2",BI67,0)</f>
        <v>0</v>
      </c>
      <c r="AH67" s="30">
        <f>IF(AQ67="0",BJ67,0)</f>
        <v>0</v>
      </c>
      <c r="AI67" s="11" t="s">
        <v>55</v>
      </c>
      <c r="AJ67" s="30">
        <f>IF(AN67=0,L67,0)</f>
        <v>0</v>
      </c>
      <c r="AK67" s="30">
        <f>IF(AN67=12,L67,0)</f>
        <v>0</v>
      </c>
      <c r="AL67" s="30">
        <f>IF(AN67=21,L67,0)</f>
        <v>0</v>
      </c>
      <c r="AN67" s="30">
        <v>21</v>
      </c>
      <c r="AO67" s="30">
        <f>H67*0.501182266</f>
        <v>0</v>
      </c>
      <c r="AP67" s="30">
        <f>H67*(1-0.501182266)</f>
        <v>0</v>
      </c>
      <c r="AQ67" s="31" t="s">
        <v>58</v>
      </c>
      <c r="AV67" s="30">
        <f>AW67+AX67</f>
        <v>0</v>
      </c>
      <c r="AW67" s="30">
        <f>G67*AO67</f>
        <v>0</v>
      </c>
      <c r="AX67" s="30">
        <f>G67*AP67</f>
        <v>0</v>
      </c>
      <c r="AY67" s="31" t="s">
        <v>221</v>
      </c>
      <c r="AZ67" s="31" t="s">
        <v>193</v>
      </c>
      <c r="BA67" s="11" t="s">
        <v>65</v>
      </c>
      <c r="BC67" s="30">
        <f>AW67+AX67</f>
        <v>0</v>
      </c>
      <c r="BD67" s="30">
        <f>H67/(100-BE67)*100</f>
        <v>0</v>
      </c>
      <c r="BE67" s="30">
        <v>0</v>
      </c>
      <c r="BF67" s="30">
        <f>O67</f>
        <v>0</v>
      </c>
      <c r="BH67" s="30">
        <f>G67*AO67</f>
        <v>0</v>
      </c>
      <c r="BI67" s="30">
        <f>G67*AP67</f>
        <v>0</v>
      </c>
      <c r="BJ67" s="30">
        <f>G67*H67</f>
        <v>0</v>
      </c>
      <c r="BK67" s="30"/>
      <c r="BL67" s="30">
        <v>62</v>
      </c>
      <c r="BW67" s="30" t="str">
        <f>I67</f>
        <v>21</v>
      </c>
    </row>
    <row r="68" spans="1:75" ht="27" customHeight="1" x14ac:dyDescent="0.25">
      <c r="A68" s="2" t="s">
        <v>225</v>
      </c>
      <c r="B68" s="3" t="s">
        <v>55</v>
      </c>
      <c r="C68" s="3" t="s">
        <v>226</v>
      </c>
      <c r="D68" s="91" t="s">
        <v>227</v>
      </c>
      <c r="E68" s="86"/>
      <c r="F68" s="3" t="s">
        <v>61</v>
      </c>
      <c r="G68" s="30">
        <v>144.12</v>
      </c>
      <c r="H68" s="79"/>
      <c r="I68" s="31" t="s">
        <v>62</v>
      </c>
      <c r="J68" s="30">
        <f>G68*AO68</f>
        <v>0</v>
      </c>
      <c r="K68" s="30">
        <f>G68*AP68</f>
        <v>0</v>
      </c>
      <c r="L68" s="30">
        <f>G68*H68</f>
        <v>0</v>
      </c>
      <c r="M68" s="30">
        <f>L68*(1+BW68/100)</f>
        <v>0</v>
      </c>
      <c r="N68" s="30"/>
      <c r="O68" s="30">
        <f>G68*N68</f>
        <v>0</v>
      </c>
      <c r="P68" s="32" t="s">
        <v>526</v>
      </c>
      <c r="Z68" s="30">
        <f>IF(AQ68="5",BJ68,0)</f>
        <v>0</v>
      </c>
      <c r="AB68" s="30">
        <f>IF(AQ68="1",BH68,0)</f>
        <v>0</v>
      </c>
      <c r="AC68" s="30">
        <f>IF(AQ68="1",BI68,0)</f>
        <v>0</v>
      </c>
      <c r="AD68" s="30">
        <f>IF(AQ68="7",BH68,0)</f>
        <v>0</v>
      </c>
      <c r="AE68" s="30">
        <f>IF(AQ68="7",BI68,0)</f>
        <v>0</v>
      </c>
      <c r="AF68" s="30">
        <f>IF(AQ68="2",BH68,0)</f>
        <v>0</v>
      </c>
      <c r="AG68" s="30">
        <f>IF(AQ68="2",BI68,0)</f>
        <v>0</v>
      </c>
      <c r="AH68" s="30">
        <f>IF(AQ68="0",BJ68,0)</f>
        <v>0</v>
      </c>
      <c r="AI68" s="11" t="s">
        <v>55</v>
      </c>
      <c r="AJ68" s="30">
        <f>IF(AN68=0,L68,0)</f>
        <v>0</v>
      </c>
      <c r="AK68" s="30">
        <f>IF(AN68=12,L68,0)</f>
        <v>0</v>
      </c>
      <c r="AL68" s="30">
        <f>IF(AN68=21,L68,0)</f>
        <v>0</v>
      </c>
      <c r="AN68" s="30">
        <v>21</v>
      </c>
      <c r="AO68" s="30">
        <f>H68*0.17397739</f>
        <v>0</v>
      </c>
      <c r="AP68" s="30">
        <f>H68*(1-0.17397739)</f>
        <v>0</v>
      </c>
      <c r="AQ68" s="31" t="s">
        <v>58</v>
      </c>
      <c r="AV68" s="30">
        <f>AW68+AX68</f>
        <v>0</v>
      </c>
      <c r="AW68" s="30">
        <f>G68*AO68</f>
        <v>0</v>
      </c>
      <c r="AX68" s="30">
        <f>G68*AP68</f>
        <v>0</v>
      </c>
      <c r="AY68" s="31" t="s">
        <v>221</v>
      </c>
      <c r="AZ68" s="31" t="s">
        <v>193</v>
      </c>
      <c r="BA68" s="11" t="s">
        <v>65</v>
      </c>
      <c r="BC68" s="30">
        <f>AW68+AX68</f>
        <v>0</v>
      </c>
      <c r="BD68" s="30">
        <f>H68/(100-BE68)*100</f>
        <v>0</v>
      </c>
      <c r="BE68" s="30">
        <v>0</v>
      </c>
      <c r="BF68" s="30">
        <f>O68</f>
        <v>0</v>
      </c>
      <c r="BH68" s="30">
        <f>G68*AO68</f>
        <v>0</v>
      </c>
      <c r="BI68" s="30">
        <f>G68*AP68</f>
        <v>0</v>
      </c>
      <c r="BJ68" s="30">
        <f>G68*H68</f>
        <v>0</v>
      </c>
      <c r="BK68" s="30"/>
      <c r="BL68" s="30">
        <v>62</v>
      </c>
      <c r="BW68" s="30" t="str">
        <f>I68</f>
        <v>21</v>
      </c>
    </row>
    <row r="69" spans="1:75" x14ac:dyDescent="0.25">
      <c r="A69" s="33" t="s">
        <v>55</v>
      </c>
      <c r="B69" s="34" t="s">
        <v>55</v>
      </c>
      <c r="C69" s="34" t="s">
        <v>228</v>
      </c>
      <c r="D69" s="153" t="s">
        <v>229</v>
      </c>
      <c r="E69" s="154"/>
      <c r="F69" s="35" t="s">
        <v>4</v>
      </c>
      <c r="G69" s="35" t="s">
        <v>4</v>
      </c>
      <c r="H69" s="35" t="s">
        <v>4</v>
      </c>
      <c r="I69" s="35" t="s">
        <v>4</v>
      </c>
      <c r="J69" s="1">
        <f>SUM(J70:J77)</f>
        <v>0</v>
      </c>
      <c r="K69" s="1">
        <f>SUM(K70:K77)</f>
        <v>0</v>
      </c>
      <c r="L69" s="1">
        <f>SUM(L70:L77)</f>
        <v>0</v>
      </c>
      <c r="M69" s="1">
        <f>SUM(M70:M76)</f>
        <v>0</v>
      </c>
      <c r="N69" s="11"/>
      <c r="O69" s="1">
        <f>SUM(O70:O76)</f>
        <v>0</v>
      </c>
      <c r="P69" s="36" t="s">
        <v>55</v>
      </c>
      <c r="AI69" s="11" t="s">
        <v>55</v>
      </c>
      <c r="AS69" s="1">
        <f>SUM(AJ70:AJ76)</f>
        <v>0</v>
      </c>
      <c r="AT69" s="1">
        <f>SUM(AK70:AK76)</f>
        <v>0</v>
      </c>
      <c r="AU69" s="1">
        <f>SUM(AL70:AL76)</f>
        <v>0</v>
      </c>
    </row>
    <row r="70" spans="1:75" ht="13.5" customHeight="1" x14ac:dyDescent="0.25">
      <c r="A70" s="2" t="s">
        <v>230</v>
      </c>
      <c r="B70" s="3" t="s">
        <v>55</v>
      </c>
      <c r="C70" s="3" t="s">
        <v>231</v>
      </c>
      <c r="D70" s="91" t="s">
        <v>232</v>
      </c>
      <c r="E70" s="86"/>
      <c r="F70" s="3" t="s">
        <v>61</v>
      </c>
      <c r="G70" s="30">
        <v>110.03</v>
      </c>
      <c r="H70" s="79"/>
      <c r="I70" s="31" t="s">
        <v>62</v>
      </c>
      <c r="J70" s="30">
        <f t="shared" ref="J70:J77" si="52">G70*AO70</f>
        <v>0</v>
      </c>
      <c r="K70" s="30">
        <f t="shared" ref="K70:K77" si="53">G70*AP70</f>
        <v>0</v>
      </c>
      <c r="L70" s="30">
        <f t="shared" ref="L70:L77" si="54">G70*H70</f>
        <v>0</v>
      </c>
      <c r="M70" s="30">
        <f t="shared" ref="M70:M77" si="55">L70*(1+BW70/100)</f>
        <v>0</v>
      </c>
      <c r="N70" s="30"/>
      <c r="O70" s="30">
        <f t="shared" ref="O70:O77" si="56">G70*N70</f>
        <v>0</v>
      </c>
      <c r="P70" s="32" t="s">
        <v>526</v>
      </c>
      <c r="Z70" s="30">
        <f t="shared" ref="Z70:Z77" si="57">IF(AQ70="5",BJ70,0)</f>
        <v>0</v>
      </c>
      <c r="AB70" s="30">
        <f t="shared" ref="AB70:AB77" si="58">IF(AQ70="1",BH70,0)</f>
        <v>0</v>
      </c>
      <c r="AC70" s="30">
        <f t="shared" ref="AC70:AC77" si="59">IF(AQ70="1",BI70,0)</f>
        <v>0</v>
      </c>
      <c r="AD70" s="30">
        <f t="shared" ref="AD70:AD77" si="60">IF(AQ70="7",BH70,0)</f>
        <v>0</v>
      </c>
      <c r="AE70" s="30">
        <f t="shared" ref="AE70:AE77" si="61">IF(AQ70="7",BI70,0)</f>
        <v>0</v>
      </c>
      <c r="AF70" s="30">
        <f t="shared" ref="AF70:AF77" si="62">IF(AQ70="2",BH70,0)</f>
        <v>0</v>
      </c>
      <c r="AG70" s="30">
        <f t="shared" ref="AG70:AG77" si="63">IF(AQ70="2",BI70,0)</f>
        <v>0</v>
      </c>
      <c r="AH70" s="30">
        <f t="shared" ref="AH70:AH77" si="64">IF(AQ70="0",BJ70,0)</f>
        <v>0</v>
      </c>
      <c r="AI70" s="11" t="s">
        <v>55</v>
      </c>
      <c r="AJ70" s="30">
        <f t="shared" ref="AJ70:AJ77" si="65">IF(AN70=0,L70,0)</f>
        <v>0</v>
      </c>
      <c r="AK70" s="30">
        <f t="shared" ref="AK70:AK77" si="66">IF(AN70=12,L70,0)</f>
        <v>0</v>
      </c>
      <c r="AL70" s="30">
        <f t="shared" ref="AL70:AL77" si="67">IF(AN70=21,L70,0)</f>
        <v>0</v>
      </c>
      <c r="AN70" s="30">
        <v>21</v>
      </c>
      <c r="AO70" s="30">
        <f>H70*0</f>
        <v>0</v>
      </c>
      <c r="AP70" s="30">
        <f>H70*(1-0)</f>
        <v>0</v>
      </c>
      <c r="AQ70" s="31" t="s">
        <v>58</v>
      </c>
      <c r="AV70" s="30">
        <f t="shared" ref="AV70:AV77" si="68">AW70+AX70</f>
        <v>0</v>
      </c>
      <c r="AW70" s="30">
        <f t="shared" ref="AW70:AW77" si="69">G70*AO70</f>
        <v>0</v>
      </c>
      <c r="AX70" s="30">
        <f t="shared" ref="AX70:AX77" si="70">G70*AP70</f>
        <v>0</v>
      </c>
      <c r="AY70" s="31" t="s">
        <v>233</v>
      </c>
      <c r="AZ70" s="31" t="s">
        <v>193</v>
      </c>
      <c r="BA70" s="11" t="s">
        <v>65</v>
      </c>
      <c r="BC70" s="30">
        <f t="shared" ref="BC70:BC77" si="71">AW70+AX70</f>
        <v>0</v>
      </c>
      <c r="BD70" s="30">
        <f t="shared" ref="BD70:BD77" si="72">H70/(100-BE70)*100</f>
        <v>0</v>
      </c>
      <c r="BE70" s="30">
        <v>0</v>
      </c>
      <c r="BF70" s="30">
        <f t="shared" ref="BF70:BF77" si="73">O70</f>
        <v>0</v>
      </c>
      <c r="BH70" s="30">
        <f t="shared" ref="BH70:BH77" si="74">G70*AO70</f>
        <v>0</v>
      </c>
      <c r="BI70" s="30">
        <f t="shared" ref="BI70:BI77" si="75">G70*AP70</f>
        <v>0</v>
      </c>
      <c r="BJ70" s="30">
        <f t="shared" ref="BJ70:BJ77" si="76">G70*H70</f>
        <v>0</v>
      </c>
      <c r="BK70" s="30"/>
      <c r="BL70" s="30">
        <v>63</v>
      </c>
      <c r="BW70" s="30" t="str">
        <f t="shared" ref="BW70:BW77" si="77">I70</f>
        <v>21</v>
      </c>
    </row>
    <row r="71" spans="1:75" ht="13.5" customHeight="1" x14ac:dyDescent="0.25">
      <c r="A71" s="2" t="s">
        <v>234</v>
      </c>
      <c r="B71" s="3" t="s">
        <v>55</v>
      </c>
      <c r="C71" s="3" t="s">
        <v>235</v>
      </c>
      <c r="D71" s="91" t="s">
        <v>236</v>
      </c>
      <c r="E71" s="86"/>
      <c r="F71" s="3" t="s">
        <v>61</v>
      </c>
      <c r="G71" s="30">
        <v>110.03</v>
      </c>
      <c r="H71" s="79"/>
      <c r="I71" s="31" t="s">
        <v>62</v>
      </c>
      <c r="J71" s="30">
        <f t="shared" si="52"/>
        <v>0</v>
      </c>
      <c r="K71" s="30">
        <f t="shared" si="53"/>
        <v>0</v>
      </c>
      <c r="L71" s="30">
        <f t="shared" si="54"/>
        <v>0</v>
      </c>
      <c r="M71" s="30">
        <f t="shared" si="55"/>
        <v>0</v>
      </c>
      <c r="N71" s="30"/>
      <c r="O71" s="30">
        <f t="shared" si="56"/>
        <v>0</v>
      </c>
      <c r="P71" s="32" t="s">
        <v>526</v>
      </c>
      <c r="Z71" s="30">
        <f t="shared" si="57"/>
        <v>0</v>
      </c>
      <c r="AB71" s="30">
        <f t="shared" si="58"/>
        <v>0</v>
      </c>
      <c r="AC71" s="30">
        <f t="shared" si="59"/>
        <v>0</v>
      </c>
      <c r="AD71" s="30">
        <f t="shared" si="60"/>
        <v>0</v>
      </c>
      <c r="AE71" s="30">
        <f t="shared" si="61"/>
        <v>0</v>
      </c>
      <c r="AF71" s="30">
        <f t="shared" si="62"/>
        <v>0</v>
      </c>
      <c r="AG71" s="30">
        <f t="shared" si="63"/>
        <v>0</v>
      </c>
      <c r="AH71" s="30">
        <f t="shared" si="64"/>
        <v>0</v>
      </c>
      <c r="AI71" s="11" t="s">
        <v>55</v>
      </c>
      <c r="AJ71" s="30">
        <f t="shared" si="65"/>
        <v>0</v>
      </c>
      <c r="AK71" s="30">
        <f t="shared" si="66"/>
        <v>0</v>
      </c>
      <c r="AL71" s="30">
        <f t="shared" si="67"/>
        <v>0</v>
      </c>
      <c r="AN71" s="30">
        <v>21</v>
      </c>
      <c r="AO71" s="30">
        <f>H71*0</f>
        <v>0</v>
      </c>
      <c r="AP71" s="30">
        <f>H71*(1-0)</f>
        <v>0</v>
      </c>
      <c r="AQ71" s="31" t="s">
        <v>58</v>
      </c>
      <c r="AV71" s="30">
        <f t="shared" si="68"/>
        <v>0</v>
      </c>
      <c r="AW71" s="30">
        <f t="shared" si="69"/>
        <v>0</v>
      </c>
      <c r="AX71" s="30">
        <f t="shared" si="70"/>
        <v>0</v>
      </c>
      <c r="AY71" s="31" t="s">
        <v>233</v>
      </c>
      <c r="AZ71" s="31" t="s">
        <v>193</v>
      </c>
      <c r="BA71" s="11" t="s">
        <v>65</v>
      </c>
      <c r="BC71" s="30">
        <f t="shared" si="71"/>
        <v>0</v>
      </c>
      <c r="BD71" s="30">
        <f t="shared" si="72"/>
        <v>0</v>
      </c>
      <c r="BE71" s="30">
        <v>0</v>
      </c>
      <c r="BF71" s="30">
        <f t="shared" si="73"/>
        <v>0</v>
      </c>
      <c r="BH71" s="30">
        <f t="shared" si="74"/>
        <v>0</v>
      </c>
      <c r="BI71" s="30">
        <f t="shared" si="75"/>
        <v>0</v>
      </c>
      <c r="BJ71" s="30">
        <f t="shared" si="76"/>
        <v>0</v>
      </c>
      <c r="BK71" s="30"/>
      <c r="BL71" s="30">
        <v>63</v>
      </c>
      <c r="BW71" s="30" t="str">
        <f t="shared" si="77"/>
        <v>21</v>
      </c>
    </row>
    <row r="72" spans="1:75" ht="27" customHeight="1" x14ac:dyDescent="0.25">
      <c r="A72" s="2" t="s">
        <v>159</v>
      </c>
      <c r="B72" s="3" t="s">
        <v>55</v>
      </c>
      <c r="C72" s="3" t="s">
        <v>237</v>
      </c>
      <c r="D72" s="91" t="s">
        <v>238</v>
      </c>
      <c r="E72" s="86"/>
      <c r="F72" s="3" t="s">
        <v>61</v>
      </c>
      <c r="G72" s="30">
        <v>81.94</v>
      </c>
      <c r="H72" s="79"/>
      <c r="I72" s="31" t="s">
        <v>62</v>
      </c>
      <c r="J72" s="30">
        <f t="shared" si="52"/>
        <v>0</v>
      </c>
      <c r="K72" s="30">
        <f t="shared" si="53"/>
        <v>0</v>
      </c>
      <c r="L72" s="30">
        <f t="shared" si="54"/>
        <v>0</v>
      </c>
      <c r="M72" s="30">
        <f t="shared" si="55"/>
        <v>0</v>
      </c>
      <c r="N72" s="30"/>
      <c r="O72" s="30">
        <f t="shared" si="56"/>
        <v>0</v>
      </c>
      <c r="P72" s="32" t="s">
        <v>526</v>
      </c>
      <c r="Z72" s="30">
        <f t="shared" si="57"/>
        <v>0</v>
      </c>
      <c r="AB72" s="30">
        <f t="shared" si="58"/>
        <v>0</v>
      </c>
      <c r="AC72" s="30">
        <f t="shared" si="59"/>
        <v>0</v>
      </c>
      <c r="AD72" s="30">
        <f t="shared" si="60"/>
        <v>0</v>
      </c>
      <c r="AE72" s="30">
        <f t="shared" si="61"/>
        <v>0</v>
      </c>
      <c r="AF72" s="30">
        <f t="shared" si="62"/>
        <v>0</v>
      </c>
      <c r="AG72" s="30">
        <f t="shared" si="63"/>
        <v>0</v>
      </c>
      <c r="AH72" s="30">
        <f t="shared" si="64"/>
        <v>0</v>
      </c>
      <c r="AI72" s="11" t="s">
        <v>55</v>
      </c>
      <c r="AJ72" s="30">
        <f t="shared" si="65"/>
        <v>0</v>
      </c>
      <c r="AK72" s="30">
        <f t="shared" si="66"/>
        <v>0</v>
      </c>
      <c r="AL72" s="30">
        <f t="shared" si="67"/>
        <v>0</v>
      </c>
      <c r="AN72" s="30">
        <v>21</v>
      </c>
      <c r="AO72" s="30">
        <f>H72*0.111049125</f>
        <v>0</v>
      </c>
      <c r="AP72" s="30">
        <f>H72*(1-0.111049125)</f>
        <v>0</v>
      </c>
      <c r="AQ72" s="31" t="s">
        <v>58</v>
      </c>
      <c r="AV72" s="30">
        <f t="shared" si="68"/>
        <v>0</v>
      </c>
      <c r="AW72" s="30">
        <f t="shared" si="69"/>
        <v>0</v>
      </c>
      <c r="AX72" s="30">
        <f t="shared" si="70"/>
        <v>0</v>
      </c>
      <c r="AY72" s="31" t="s">
        <v>233</v>
      </c>
      <c r="AZ72" s="31" t="s">
        <v>193</v>
      </c>
      <c r="BA72" s="11" t="s">
        <v>65</v>
      </c>
      <c r="BC72" s="30">
        <f t="shared" si="71"/>
        <v>0</v>
      </c>
      <c r="BD72" s="30">
        <f t="shared" si="72"/>
        <v>0</v>
      </c>
      <c r="BE72" s="30">
        <v>0</v>
      </c>
      <c r="BF72" s="30">
        <f t="shared" si="73"/>
        <v>0</v>
      </c>
      <c r="BH72" s="30">
        <f t="shared" si="74"/>
        <v>0</v>
      </c>
      <c r="BI72" s="30">
        <f t="shared" si="75"/>
        <v>0</v>
      </c>
      <c r="BJ72" s="30">
        <f t="shared" si="76"/>
        <v>0</v>
      </c>
      <c r="BK72" s="30"/>
      <c r="BL72" s="30">
        <v>63</v>
      </c>
      <c r="BW72" s="30" t="str">
        <f t="shared" si="77"/>
        <v>21</v>
      </c>
    </row>
    <row r="73" spans="1:75" ht="13.5" customHeight="1" x14ac:dyDescent="0.25">
      <c r="A73" s="2" t="s">
        <v>239</v>
      </c>
      <c r="B73" s="3" t="s">
        <v>55</v>
      </c>
      <c r="C73" s="3" t="s">
        <v>240</v>
      </c>
      <c r="D73" s="91" t="s">
        <v>241</v>
      </c>
      <c r="E73" s="86"/>
      <c r="F73" s="3" t="s">
        <v>61</v>
      </c>
      <c r="G73" s="30">
        <v>91</v>
      </c>
      <c r="H73" s="79"/>
      <c r="I73" s="31" t="s">
        <v>62</v>
      </c>
      <c r="J73" s="30">
        <f t="shared" si="52"/>
        <v>0</v>
      </c>
      <c r="K73" s="30">
        <f t="shared" si="53"/>
        <v>0</v>
      </c>
      <c r="L73" s="30">
        <f t="shared" si="54"/>
        <v>0</v>
      </c>
      <c r="M73" s="30">
        <f t="shared" si="55"/>
        <v>0</v>
      </c>
      <c r="N73" s="30"/>
      <c r="O73" s="30">
        <f t="shared" si="56"/>
        <v>0</v>
      </c>
      <c r="P73" s="32" t="s">
        <v>526</v>
      </c>
      <c r="Z73" s="30">
        <f t="shared" si="57"/>
        <v>0</v>
      </c>
      <c r="AB73" s="30">
        <f t="shared" si="58"/>
        <v>0</v>
      </c>
      <c r="AC73" s="30">
        <f t="shared" si="59"/>
        <v>0</v>
      </c>
      <c r="AD73" s="30">
        <f t="shared" si="60"/>
        <v>0</v>
      </c>
      <c r="AE73" s="30">
        <f t="shared" si="61"/>
        <v>0</v>
      </c>
      <c r="AF73" s="30">
        <f t="shared" si="62"/>
        <v>0</v>
      </c>
      <c r="AG73" s="30">
        <f t="shared" si="63"/>
        <v>0</v>
      </c>
      <c r="AH73" s="30">
        <f t="shared" si="64"/>
        <v>0</v>
      </c>
      <c r="AI73" s="11" t="s">
        <v>55</v>
      </c>
      <c r="AJ73" s="30">
        <f t="shared" si="65"/>
        <v>0</v>
      </c>
      <c r="AK73" s="30">
        <f t="shared" si="66"/>
        <v>0</v>
      </c>
      <c r="AL73" s="30">
        <f t="shared" si="67"/>
        <v>0</v>
      </c>
      <c r="AN73" s="30">
        <v>21</v>
      </c>
      <c r="AO73" s="30">
        <f>H73*1</f>
        <v>0</v>
      </c>
      <c r="AP73" s="30">
        <f>H73*(1-1)</f>
        <v>0</v>
      </c>
      <c r="AQ73" s="31" t="s">
        <v>58</v>
      </c>
      <c r="AV73" s="30">
        <f t="shared" si="68"/>
        <v>0</v>
      </c>
      <c r="AW73" s="30">
        <f t="shared" si="69"/>
        <v>0</v>
      </c>
      <c r="AX73" s="30">
        <f t="shared" si="70"/>
        <v>0</v>
      </c>
      <c r="AY73" s="31" t="s">
        <v>233</v>
      </c>
      <c r="AZ73" s="31" t="s">
        <v>193</v>
      </c>
      <c r="BA73" s="11" t="s">
        <v>65</v>
      </c>
      <c r="BC73" s="30">
        <f t="shared" si="71"/>
        <v>0</v>
      </c>
      <c r="BD73" s="30">
        <f t="shared" si="72"/>
        <v>0</v>
      </c>
      <c r="BE73" s="30">
        <v>0</v>
      </c>
      <c r="BF73" s="30">
        <f t="shared" si="73"/>
        <v>0</v>
      </c>
      <c r="BH73" s="30">
        <f t="shared" si="74"/>
        <v>0</v>
      </c>
      <c r="BI73" s="30">
        <f t="shared" si="75"/>
        <v>0</v>
      </c>
      <c r="BJ73" s="30">
        <f t="shared" si="76"/>
        <v>0</v>
      </c>
      <c r="BK73" s="30"/>
      <c r="BL73" s="30">
        <v>63</v>
      </c>
      <c r="BW73" s="30" t="str">
        <f t="shared" si="77"/>
        <v>21</v>
      </c>
    </row>
    <row r="74" spans="1:75" ht="27" customHeight="1" x14ac:dyDescent="0.25">
      <c r="A74" s="2" t="s">
        <v>242</v>
      </c>
      <c r="B74" s="3" t="s">
        <v>55</v>
      </c>
      <c r="C74" s="3" t="s">
        <v>243</v>
      </c>
      <c r="D74" s="91" t="s">
        <v>244</v>
      </c>
      <c r="E74" s="86"/>
      <c r="F74" s="3" t="s">
        <v>61</v>
      </c>
      <c r="G74" s="30">
        <v>39.090000000000003</v>
      </c>
      <c r="H74" s="79"/>
      <c r="I74" s="31" t="s">
        <v>62</v>
      </c>
      <c r="J74" s="30">
        <f t="shared" si="52"/>
        <v>0</v>
      </c>
      <c r="K74" s="30">
        <f t="shared" si="53"/>
        <v>0</v>
      </c>
      <c r="L74" s="30">
        <f t="shared" si="54"/>
        <v>0</v>
      </c>
      <c r="M74" s="30">
        <f t="shared" si="55"/>
        <v>0</v>
      </c>
      <c r="N74" s="30"/>
      <c r="O74" s="30">
        <f t="shared" si="56"/>
        <v>0</v>
      </c>
      <c r="P74" s="32" t="s">
        <v>526</v>
      </c>
      <c r="Z74" s="30">
        <f t="shared" si="57"/>
        <v>0</v>
      </c>
      <c r="AB74" s="30">
        <f t="shared" si="58"/>
        <v>0</v>
      </c>
      <c r="AC74" s="30">
        <f t="shared" si="59"/>
        <v>0</v>
      </c>
      <c r="AD74" s="30">
        <f t="shared" si="60"/>
        <v>0</v>
      </c>
      <c r="AE74" s="30">
        <f t="shared" si="61"/>
        <v>0</v>
      </c>
      <c r="AF74" s="30">
        <f t="shared" si="62"/>
        <v>0</v>
      </c>
      <c r="AG74" s="30">
        <f t="shared" si="63"/>
        <v>0</v>
      </c>
      <c r="AH74" s="30">
        <f t="shared" si="64"/>
        <v>0</v>
      </c>
      <c r="AI74" s="11" t="s">
        <v>55</v>
      </c>
      <c r="AJ74" s="30">
        <f t="shared" si="65"/>
        <v>0</v>
      </c>
      <c r="AK74" s="30">
        <f t="shared" si="66"/>
        <v>0</v>
      </c>
      <c r="AL74" s="30">
        <f t="shared" si="67"/>
        <v>0</v>
      </c>
      <c r="AN74" s="30">
        <v>21</v>
      </c>
      <c r="AO74" s="30">
        <f>H74*0.678408069</f>
        <v>0</v>
      </c>
      <c r="AP74" s="30">
        <f>H74*(1-0.678408069)</f>
        <v>0</v>
      </c>
      <c r="AQ74" s="31" t="s">
        <v>58</v>
      </c>
      <c r="AV74" s="30">
        <f t="shared" si="68"/>
        <v>0</v>
      </c>
      <c r="AW74" s="30">
        <f t="shared" si="69"/>
        <v>0</v>
      </c>
      <c r="AX74" s="30">
        <f t="shared" si="70"/>
        <v>0</v>
      </c>
      <c r="AY74" s="31" t="s">
        <v>233</v>
      </c>
      <c r="AZ74" s="31" t="s">
        <v>193</v>
      </c>
      <c r="BA74" s="11" t="s">
        <v>65</v>
      </c>
      <c r="BC74" s="30">
        <f t="shared" si="71"/>
        <v>0</v>
      </c>
      <c r="BD74" s="30">
        <f t="shared" si="72"/>
        <v>0</v>
      </c>
      <c r="BE74" s="30">
        <v>0</v>
      </c>
      <c r="BF74" s="30">
        <f t="shared" si="73"/>
        <v>0</v>
      </c>
      <c r="BH74" s="30">
        <f t="shared" si="74"/>
        <v>0</v>
      </c>
      <c r="BI74" s="30">
        <f t="shared" si="75"/>
        <v>0</v>
      </c>
      <c r="BJ74" s="30">
        <f t="shared" si="76"/>
        <v>0</v>
      </c>
      <c r="BK74" s="30"/>
      <c r="BL74" s="30">
        <v>63</v>
      </c>
      <c r="BW74" s="30" t="str">
        <f t="shared" si="77"/>
        <v>21</v>
      </c>
    </row>
    <row r="75" spans="1:75" ht="27" customHeight="1" x14ac:dyDescent="0.25">
      <c r="A75" s="2" t="s">
        <v>245</v>
      </c>
      <c r="B75" s="3" t="s">
        <v>55</v>
      </c>
      <c r="C75" s="3" t="s">
        <v>246</v>
      </c>
      <c r="D75" s="91" t="s">
        <v>247</v>
      </c>
      <c r="E75" s="86"/>
      <c r="F75" s="3" t="s">
        <v>61</v>
      </c>
      <c r="G75" s="30">
        <v>35.54</v>
      </c>
      <c r="H75" s="79"/>
      <c r="I75" s="31" t="s">
        <v>62</v>
      </c>
      <c r="J75" s="30">
        <f t="shared" ref="J75" si="78">G75*AO75</f>
        <v>0</v>
      </c>
      <c r="K75" s="30">
        <f t="shared" ref="K75" si="79">G75*AP75</f>
        <v>0</v>
      </c>
      <c r="L75" s="30">
        <f t="shared" ref="L75" si="80">G75*H75</f>
        <v>0</v>
      </c>
      <c r="M75" s="30">
        <f t="shared" ref="M75" si="81">L75*(1+BW75/100)</f>
        <v>0</v>
      </c>
      <c r="N75" s="30"/>
      <c r="O75" s="30">
        <f t="shared" ref="O75" si="82">G75*N75</f>
        <v>0</v>
      </c>
      <c r="P75" s="32" t="s">
        <v>526</v>
      </c>
      <c r="Z75" s="30">
        <f t="shared" ref="Z75" si="83">IF(AQ75="5",BJ75,0)</f>
        <v>0</v>
      </c>
      <c r="AB75" s="30">
        <f t="shared" ref="AB75" si="84">IF(AQ75="1",BH75,0)</f>
        <v>0</v>
      </c>
      <c r="AC75" s="30">
        <f t="shared" ref="AC75" si="85">IF(AQ75="1",BI75,0)</f>
        <v>0</v>
      </c>
      <c r="AD75" s="30">
        <f t="shared" ref="AD75" si="86">IF(AQ75="7",BH75,0)</f>
        <v>0</v>
      </c>
      <c r="AE75" s="30">
        <f t="shared" ref="AE75" si="87">IF(AQ75="7",BI75,0)</f>
        <v>0</v>
      </c>
      <c r="AF75" s="30">
        <f t="shared" ref="AF75" si="88">IF(AQ75="2",BH75,0)</f>
        <v>0</v>
      </c>
      <c r="AG75" s="30">
        <f t="shared" ref="AG75" si="89">IF(AQ75="2",BI75,0)</f>
        <v>0</v>
      </c>
      <c r="AH75" s="30">
        <f t="shared" ref="AH75" si="90">IF(AQ75="0",BJ75,0)</f>
        <v>0</v>
      </c>
      <c r="AI75" s="11" t="s">
        <v>55</v>
      </c>
      <c r="AJ75" s="30">
        <f t="shared" ref="AJ75" si="91">IF(AN75=0,L75,0)</f>
        <v>0</v>
      </c>
      <c r="AK75" s="30">
        <f t="shared" ref="AK75" si="92">IF(AN75=12,L75,0)</f>
        <v>0</v>
      </c>
      <c r="AL75" s="30">
        <f t="shared" ref="AL75" si="93">IF(AN75=21,L75,0)</f>
        <v>0</v>
      </c>
      <c r="AN75" s="30">
        <v>21</v>
      </c>
      <c r="AO75" s="30">
        <f>H75*0.477866848</f>
        <v>0</v>
      </c>
      <c r="AP75" s="30">
        <f>H75*(1-0.477866848)</f>
        <v>0</v>
      </c>
      <c r="AQ75" s="31" t="s">
        <v>58</v>
      </c>
      <c r="AV75" s="30">
        <f t="shared" ref="AV75" si="94">AW75+AX75</f>
        <v>0</v>
      </c>
      <c r="AW75" s="30">
        <f t="shared" ref="AW75" si="95">G75*AO75</f>
        <v>0</v>
      </c>
      <c r="AX75" s="30">
        <f t="shared" ref="AX75" si="96">G75*AP75</f>
        <v>0</v>
      </c>
      <c r="AY75" s="31" t="s">
        <v>233</v>
      </c>
      <c r="AZ75" s="31" t="s">
        <v>193</v>
      </c>
      <c r="BA75" s="11" t="s">
        <v>65</v>
      </c>
      <c r="BC75" s="30">
        <f t="shared" ref="BC75" si="97">AW75+AX75</f>
        <v>0</v>
      </c>
      <c r="BD75" s="30">
        <f t="shared" ref="BD75" si="98">H75/(100-BE75)*100</f>
        <v>0</v>
      </c>
      <c r="BE75" s="30">
        <v>0</v>
      </c>
      <c r="BF75" s="30">
        <f t="shared" ref="BF75" si="99">O75</f>
        <v>0</v>
      </c>
      <c r="BH75" s="30">
        <f t="shared" ref="BH75" si="100">G75*AO75</f>
        <v>0</v>
      </c>
      <c r="BI75" s="30">
        <f t="shared" ref="BI75" si="101">G75*AP75</f>
        <v>0</v>
      </c>
      <c r="BJ75" s="30">
        <f t="shared" ref="BJ75" si="102">G75*H75</f>
        <v>0</v>
      </c>
      <c r="BK75" s="30"/>
      <c r="BL75" s="30">
        <v>63</v>
      </c>
      <c r="BW75" s="30" t="str">
        <f t="shared" ref="BW75" si="103">I75</f>
        <v>21</v>
      </c>
    </row>
    <row r="76" spans="1:75" ht="27" customHeight="1" x14ac:dyDescent="0.25">
      <c r="A76" s="2">
        <v>49</v>
      </c>
      <c r="B76" s="3" t="s">
        <v>55</v>
      </c>
      <c r="C76" s="3" t="s">
        <v>673</v>
      </c>
      <c r="D76" s="91" t="s">
        <v>672</v>
      </c>
      <c r="E76" s="86"/>
      <c r="F76" s="3" t="s">
        <v>608</v>
      </c>
      <c r="G76" s="30">
        <f>35.54*3.301/1000</f>
        <v>0.11731754000000001</v>
      </c>
      <c r="H76" s="79"/>
      <c r="I76" s="31" t="s">
        <v>62</v>
      </c>
      <c r="J76" s="30">
        <f t="shared" si="52"/>
        <v>0</v>
      </c>
      <c r="K76" s="30">
        <f t="shared" si="53"/>
        <v>0</v>
      </c>
      <c r="L76" s="30">
        <f t="shared" si="54"/>
        <v>0</v>
      </c>
      <c r="M76" s="30">
        <f t="shared" si="55"/>
        <v>0</v>
      </c>
      <c r="N76" s="30"/>
      <c r="O76" s="30">
        <f t="shared" si="56"/>
        <v>0</v>
      </c>
      <c r="P76" s="32" t="s">
        <v>526</v>
      </c>
      <c r="Z76" s="30">
        <f t="shared" si="57"/>
        <v>0</v>
      </c>
      <c r="AB76" s="30">
        <f t="shared" si="58"/>
        <v>0</v>
      </c>
      <c r="AC76" s="30">
        <f t="shared" si="59"/>
        <v>0</v>
      </c>
      <c r="AD76" s="30">
        <f t="shared" si="60"/>
        <v>0</v>
      </c>
      <c r="AE76" s="30">
        <f t="shared" si="61"/>
        <v>0</v>
      </c>
      <c r="AF76" s="30">
        <f t="shared" si="62"/>
        <v>0</v>
      </c>
      <c r="AG76" s="30">
        <f t="shared" si="63"/>
        <v>0</v>
      </c>
      <c r="AH76" s="30">
        <f t="shared" si="64"/>
        <v>0</v>
      </c>
      <c r="AI76" s="11" t="s">
        <v>55</v>
      </c>
      <c r="AJ76" s="30">
        <f t="shared" si="65"/>
        <v>0</v>
      </c>
      <c r="AK76" s="30">
        <f t="shared" si="66"/>
        <v>0</v>
      </c>
      <c r="AL76" s="30">
        <f t="shared" si="67"/>
        <v>0</v>
      </c>
      <c r="AN76" s="30">
        <v>21</v>
      </c>
      <c r="AO76" s="30">
        <f>H76*0.477866848</f>
        <v>0</v>
      </c>
      <c r="AP76" s="30">
        <f>H76*(1-0.477866848)</f>
        <v>0</v>
      </c>
      <c r="AQ76" s="31" t="s">
        <v>58</v>
      </c>
      <c r="AV76" s="30">
        <f t="shared" si="68"/>
        <v>0</v>
      </c>
      <c r="AW76" s="30">
        <f t="shared" si="69"/>
        <v>0</v>
      </c>
      <c r="AX76" s="30">
        <f t="shared" si="70"/>
        <v>0</v>
      </c>
      <c r="AY76" s="31" t="s">
        <v>233</v>
      </c>
      <c r="AZ76" s="31" t="s">
        <v>193</v>
      </c>
      <c r="BA76" s="11" t="s">
        <v>65</v>
      </c>
      <c r="BC76" s="30">
        <f t="shared" si="71"/>
        <v>0</v>
      </c>
      <c r="BD76" s="30">
        <f t="shared" si="72"/>
        <v>0</v>
      </c>
      <c r="BE76" s="30">
        <v>0</v>
      </c>
      <c r="BF76" s="30">
        <f t="shared" si="73"/>
        <v>0</v>
      </c>
      <c r="BH76" s="30">
        <f t="shared" si="74"/>
        <v>0</v>
      </c>
      <c r="BI76" s="30">
        <f t="shared" si="75"/>
        <v>0</v>
      </c>
      <c r="BJ76" s="30">
        <f t="shared" si="76"/>
        <v>0</v>
      </c>
      <c r="BK76" s="30"/>
      <c r="BL76" s="30">
        <v>63</v>
      </c>
      <c r="BW76" s="30" t="str">
        <f t="shared" si="77"/>
        <v>21</v>
      </c>
    </row>
    <row r="77" spans="1:75" ht="27" customHeight="1" x14ac:dyDescent="0.25">
      <c r="A77" s="2">
        <v>50</v>
      </c>
      <c r="B77" s="3" t="s">
        <v>55</v>
      </c>
      <c r="C77" s="3" t="s">
        <v>674</v>
      </c>
      <c r="D77" s="91" t="s">
        <v>675</v>
      </c>
      <c r="E77" s="86"/>
      <c r="F77" s="3" t="s">
        <v>61</v>
      </c>
      <c r="G77" s="30">
        <v>21.61</v>
      </c>
      <c r="H77" s="79"/>
      <c r="I77" s="31" t="s">
        <v>62</v>
      </c>
      <c r="J77" s="30">
        <f t="shared" si="52"/>
        <v>0</v>
      </c>
      <c r="K77" s="30">
        <f t="shared" si="53"/>
        <v>0</v>
      </c>
      <c r="L77" s="30">
        <f t="shared" si="54"/>
        <v>0</v>
      </c>
      <c r="M77" s="30">
        <f t="shared" si="55"/>
        <v>0</v>
      </c>
      <c r="N77" s="30"/>
      <c r="O77" s="30">
        <f t="shared" si="56"/>
        <v>0</v>
      </c>
      <c r="P77" s="32" t="s">
        <v>526</v>
      </c>
      <c r="Z77" s="30">
        <f t="shared" si="57"/>
        <v>0</v>
      </c>
      <c r="AB77" s="30">
        <f t="shared" si="58"/>
        <v>0</v>
      </c>
      <c r="AC77" s="30">
        <f t="shared" si="59"/>
        <v>0</v>
      </c>
      <c r="AD77" s="30">
        <f t="shared" si="60"/>
        <v>0</v>
      </c>
      <c r="AE77" s="30">
        <f t="shared" si="61"/>
        <v>0</v>
      </c>
      <c r="AF77" s="30">
        <f t="shared" si="62"/>
        <v>0</v>
      </c>
      <c r="AG77" s="30">
        <f t="shared" si="63"/>
        <v>0</v>
      </c>
      <c r="AH77" s="30">
        <f t="shared" si="64"/>
        <v>0</v>
      </c>
      <c r="AI77" s="11" t="s">
        <v>55</v>
      </c>
      <c r="AJ77" s="30">
        <f t="shared" si="65"/>
        <v>0</v>
      </c>
      <c r="AK77" s="30">
        <f t="shared" si="66"/>
        <v>0</v>
      </c>
      <c r="AL77" s="30">
        <f t="shared" si="67"/>
        <v>0</v>
      </c>
      <c r="AN77" s="30">
        <v>21</v>
      </c>
      <c r="AO77" s="30">
        <f>H77*0.477866848</f>
        <v>0</v>
      </c>
      <c r="AP77" s="30">
        <f>H77*(1-0.477866848)</f>
        <v>0</v>
      </c>
      <c r="AQ77" s="31" t="s">
        <v>58</v>
      </c>
      <c r="AV77" s="30">
        <f t="shared" si="68"/>
        <v>0</v>
      </c>
      <c r="AW77" s="30">
        <f t="shared" si="69"/>
        <v>0</v>
      </c>
      <c r="AX77" s="30">
        <f t="shared" si="70"/>
        <v>0</v>
      </c>
      <c r="AY77" s="31" t="s">
        <v>233</v>
      </c>
      <c r="AZ77" s="31" t="s">
        <v>193</v>
      </c>
      <c r="BA77" s="11" t="s">
        <v>65</v>
      </c>
      <c r="BC77" s="30">
        <f t="shared" si="71"/>
        <v>0</v>
      </c>
      <c r="BD77" s="30">
        <f t="shared" si="72"/>
        <v>0</v>
      </c>
      <c r="BE77" s="30">
        <v>0</v>
      </c>
      <c r="BF77" s="30">
        <f t="shared" si="73"/>
        <v>0</v>
      </c>
      <c r="BH77" s="30">
        <f t="shared" si="74"/>
        <v>0</v>
      </c>
      <c r="BI77" s="30">
        <f t="shared" si="75"/>
        <v>0</v>
      </c>
      <c r="BJ77" s="30">
        <f t="shared" si="76"/>
        <v>0</v>
      </c>
      <c r="BK77" s="30"/>
      <c r="BL77" s="30">
        <v>63</v>
      </c>
      <c r="BW77" s="30" t="str">
        <f t="shared" si="77"/>
        <v>21</v>
      </c>
    </row>
    <row r="78" spans="1:75" x14ac:dyDescent="0.25">
      <c r="A78" s="33" t="s">
        <v>55</v>
      </c>
      <c r="B78" s="34" t="s">
        <v>55</v>
      </c>
      <c r="C78" s="34" t="s">
        <v>248</v>
      </c>
      <c r="D78" s="153" t="s">
        <v>249</v>
      </c>
      <c r="E78" s="154"/>
      <c r="F78" s="35" t="s">
        <v>4</v>
      </c>
      <c r="G78" s="35" t="s">
        <v>4</v>
      </c>
      <c r="H78" s="35" t="s">
        <v>4</v>
      </c>
      <c r="I78" s="35" t="s">
        <v>4</v>
      </c>
      <c r="J78" s="1">
        <f>SUM(J79:J79)</f>
        <v>0</v>
      </c>
      <c r="K78" s="1">
        <f>SUM(K79:K79)</f>
        <v>0</v>
      </c>
      <c r="L78" s="1">
        <f>SUM(L79:L79)</f>
        <v>0</v>
      </c>
      <c r="M78" s="1">
        <f>SUM(M79:M79)</f>
        <v>0</v>
      </c>
      <c r="N78" s="11"/>
      <c r="O78" s="1">
        <f>SUM(O79:O79)</f>
        <v>0</v>
      </c>
      <c r="P78" s="36" t="s">
        <v>55</v>
      </c>
      <c r="AI78" s="11" t="s">
        <v>55</v>
      </c>
      <c r="AS78" s="1">
        <f>SUM(AJ79:AJ79)</f>
        <v>0</v>
      </c>
      <c r="AT78" s="1">
        <f>SUM(AK79:AK79)</f>
        <v>0</v>
      </c>
      <c r="AU78" s="1">
        <f>SUM(AL79:AL79)</f>
        <v>0</v>
      </c>
    </row>
    <row r="79" spans="1:75" ht="27" customHeight="1" x14ac:dyDescent="0.25">
      <c r="A79" s="2">
        <v>51</v>
      </c>
      <c r="B79" s="3" t="s">
        <v>55</v>
      </c>
      <c r="C79" s="3" t="s">
        <v>250</v>
      </c>
      <c r="D79" s="91" t="s">
        <v>251</v>
      </c>
      <c r="E79" s="86"/>
      <c r="F79" s="3" t="s">
        <v>79</v>
      </c>
      <c r="G79" s="30">
        <v>4.5999999999999996</v>
      </c>
      <c r="H79" s="79"/>
      <c r="I79" s="31" t="s">
        <v>62</v>
      </c>
      <c r="J79" s="30">
        <f>G79*AO79</f>
        <v>0</v>
      </c>
      <c r="K79" s="30">
        <f>G79*AP79</f>
        <v>0</v>
      </c>
      <c r="L79" s="30">
        <f>G79*H79</f>
        <v>0</v>
      </c>
      <c r="M79" s="30">
        <f>L79*(1+BW79/100)</f>
        <v>0</v>
      </c>
      <c r="N79" s="30"/>
      <c r="O79" s="30">
        <f>G79*N79</f>
        <v>0</v>
      </c>
      <c r="P79" s="32" t="s">
        <v>526</v>
      </c>
      <c r="Z79" s="30">
        <f>IF(AQ79="5",BJ79,0)</f>
        <v>0</v>
      </c>
      <c r="AB79" s="30">
        <f>IF(AQ79="1",BH79,0)</f>
        <v>0</v>
      </c>
      <c r="AC79" s="30">
        <f>IF(AQ79="1",BI79,0)</f>
        <v>0</v>
      </c>
      <c r="AD79" s="30">
        <f>IF(AQ79="7",BH79,0)</f>
        <v>0</v>
      </c>
      <c r="AE79" s="30">
        <f>IF(AQ79="7",BI79,0)</f>
        <v>0</v>
      </c>
      <c r="AF79" s="30">
        <f>IF(AQ79="2",BH79,0)</f>
        <v>0</v>
      </c>
      <c r="AG79" s="30">
        <f>IF(AQ79="2",BI79,0)</f>
        <v>0</v>
      </c>
      <c r="AH79" s="30">
        <f>IF(AQ79="0",BJ79,0)</f>
        <v>0</v>
      </c>
      <c r="AI79" s="11" t="s">
        <v>55</v>
      </c>
      <c r="AJ79" s="30">
        <f>IF(AN79=0,L79,0)</f>
        <v>0</v>
      </c>
      <c r="AK79" s="30">
        <f>IF(AN79=12,L79,0)</f>
        <v>0</v>
      </c>
      <c r="AL79" s="30">
        <f>IF(AN79=21,L79,0)</f>
        <v>0</v>
      </c>
      <c r="AN79" s="30">
        <v>21</v>
      </c>
      <c r="AO79" s="30">
        <f>H79*0.636832061</f>
        <v>0</v>
      </c>
      <c r="AP79" s="30">
        <f>H79*(1-0.636832061)</f>
        <v>0</v>
      </c>
      <c r="AQ79" s="31" t="s">
        <v>58</v>
      </c>
      <c r="AV79" s="30">
        <f>AW79+AX79</f>
        <v>0</v>
      </c>
      <c r="AW79" s="30">
        <f>G79*AO79</f>
        <v>0</v>
      </c>
      <c r="AX79" s="30">
        <f>G79*AP79</f>
        <v>0</v>
      </c>
      <c r="AY79" s="31" t="s">
        <v>252</v>
      </c>
      <c r="AZ79" s="31" t="s">
        <v>193</v>
      </c>
      <c r="BA79" s="11" t="s">
        <v>65</v>
      </c>
      <c r="BC79" s="30">
        <f>AW79+AX79</f>
        <v>0</v>
      </c>
      <c r="BD79" s="30">
        <f>H79/(100-BE79)*100</f>
        <v>0</v>
      </c>
      <c r="BE79" s="30">
        <v>0</v>
      </c>
      <c r="BF79" s="30">
        <f>O79</f>
        <v>0</v>
      </c>
      <c r="BH79" s="30">
        <f>G79*AO79</f>
        <v>0</v>
      </c>
      <c r="BI79" s="30">
        <f>G79*AP79</f>
        <v>0</v>
      </c>
      <c r="BJ79" s="30">
        <f>G79*H79</f>
        <v>0</v>
      </c>
      <c r="BK79" s="30"/>
      <c r="BL79" s="30">
        <v>64</v>
      </c>
      <c r="BW79" s="30" t="str">
        <f>I79</f>
        <v>21</v>
      </c>
    </row>
    <row r="80" spans="1:75" x14ac:dyDescent="0.25">
      <c r="A80" s="33" t="s">
        <v>55</v>
      </c>
      <c r="B80" s="34" t="s">
        <v>55</v>
      </c>
      <c r="C80" s="34" t="s">
        <v>253</v>
      </c>
      <c r="D80" s="153" t="s">
        <v>254</v>
      </c>
      <c r="E80" s="154"/>
      <c r="F80" s="35" t="s">
        <v>4</v>
      </c>
      <c r="G80" s="35" t="s">
        <v>4</v>
      </c>
      <c r="H80" s="35" t="s">
        <v>4</v>
      </c>
      <c r="I80" s="35" t="s">
        <v>4</v>
      </c>
      <c r="J80" s="1">
        <f>SUM(J81:J83)</f>
        <v>0</v>
      </c>
      <c r="K80" s="1">
        <f>SUM(K81:K83)</f>
        <v>0</v>
      </c>
      <c r="L80" s="1">
        <f>SUM(L81:L83)</f>
        <v>0</v>
      </c>
      <c r="M80" s="1">
        <f>SUM(M81:M83)</f>
        <v>0</v>
      </c>
      <c r="N80" s="11"/>
      <c r="O80" s="1">
        <f>SUM(O81:O83)</f>
        <v>0</v>
      </c>
      <c r="P80" s="36" t="s">
        <v>55</v>
      </c>
      <c r="AI80" s="11" t="s">
        <v>55</v>
      </c>
      <c r="AS80" s="1">
        <f>SUM(AJ81:AJ83)</f>
        <v>0</v>
      </c>
      <c r="AT80" s="1">
        <f>SUM(AK81:AK83)</f>
        <v>0</v>
      </c>
      <c r="AU80" s="1">
        <f>SUM(AL81:AL83)</f>
        <v>0</v>
      </c>
    </row>
    <row r="81" spans="1:75" ht="27" customHeight="1" x14ac:dyDescent="0.25">
      <c r="A81" s="2">
        <v>52</v>
      </c>
      <c r="B81" s="3" t="s">
        <v>55</v>
      </c>
      <c r="C81" s="3" t="s">
        <v>255</v>
      </c>
      <c r="D81" s="91" t="s">
        <v>256</v>
      </c>
      <c r="E81" s="86"/>
      <c r="F81" s="3" t="s">
        <v>61</v>
      </c>
      <c r="G81" s="30">
        <v>21.61</v>
      </c>
      <c r="H81" s="79"/>
      <c r="I81" s="31" t="s">
        <v>62</v>
      </c>
      <c r="J81" s="30">
        <f>G81*AO81</f>
        <v>0</v>
      </c>
      <c r="K81" s="30">
        <f>G81*AP81</f>
        <v>0</v>
      </c>
      <c r="L81" s="30">
        <f>G81*H81</f>
        <v>0</v>
      </c>
      <c r="M81" s="30">
        <f>L81*(1+BW81/100)</f>
        <v>0</v>
      </c>
      <c r="N81" s="30"/>
      <c r="O81" s="30">
        <f>G81*N81</f>
        <v>0</v>
      </c>
      <c r="P81" s="32" t="s">
        <v>526</v>
      </c>
      <c r="Z81" s="30">
        <f>IF(AQ81="5",BJ81,0)</f>
        <v>0</v>
      </c>
      <c r="AB81" s="30">
        <f>IF(AQ81="1",BH81,0)</f>
        <v>0</v>
      </c>
      <c r="AC81" s="30">
        <f>IF(AQ81="1",BI81,0)</f>
        <v>0</v>
      </c>
      <c r="AD81" s="30">
        <f>IF(AQ81="7",BH81,0)</f>
        <v>0</v>
      </c>
      <c r="AE81" s="30">
        <f>IF(AQ81="7",BI81,0)</f>
        <v>0</v>
      </c>
      <c r="AF81" s="30">
        <f>IF(AQ81="2",BH81,0)</f>
        <v>0</v>
      </c>
      <c r="AG81" s="30">
        <f>IF(AQ81="2",BI81,0)</f>
        <v>0</v>
      </c>
      <c r="AH81" s="30">
        <f>IF(AQ81="0",BJ81,0)</f>
        <v>0</v>
      </c>
      <c r="AI81" s="11" t="s">
        <v>55</v>
      </c>
      <c r="AJ81" s="30">
        <f>IF(AN81=0,L81,0)</f>
        <v>0</v>
      </c>
      <c r="AK81" s="30">
        <f>IF(AN81=12,L81,0)</f>
        <v>0</v>
      </c>
      <c r="AL81" s="30">
        <f>IF(AN81=21,L81,0)</f>
        <v>0</v>
      </c>
      <c r="AN81" s="30">
        <v>21</v>
      </c>
      <c r="AO81" s="30">
        <f>H81*0.081080936</f>
        <v>0</v>
      </c>
      <c r="AP81" s="30">
        <f>H81*(1-0.081080936)</f>
        <v>0</v>
      </c>
      <c r="AQ81" s="31" t="s">
        <v>85</v>
      </c>
      <c r="AV81" s="30">
        <f>AW81+AX81</f>
        <v>0</v>
      </c>
      <c r="AW81" s="30">
        <f>G81*AO81</f>
        <v>0</v>
      </c>
      <c r="AX81" s="30">
        <f>G81*AP81</f>
        <v>0</v>
      </c>
      <c r="AY81" s="31" t="s">
        <v>257</v>
      </c>
      <c r="AZ81" s="31" t="s">
        <v>258</v>
      </c>
      <c r="BA81" s="11" t="s">
        <v>65</v>
      </c>
      <c r="BC81" s="30">
        <f>AW81+AX81</f>
        <v>0</v>
      </c>
      <c r="BD81" s="30">
        <f>H81/(100-BE81)*100</f>
        <v>0</v>
      </c>
      <c r="BE81" s="30">
        <v>0</v>
      </c>
      <c r="BF81" s="30">
        <f>O81</f>
        <v>0</v>
      </c>
      <c r="BH81" s="30">
        <f>G81*AO81</f>
        <v>0</v>
      </c>
      <c r="BI81" s="30">
        <f>G81*AP81</f>
        <v>0</v>
      </c>
      <c r="BJ81" s="30">
        <f>G81*H81</f>
        <v>0</v>
      </c>
      <c r="BK81" s="30"/>
      <c r="BL81" s="30">
        <v>711</v>
      </c>
      <c r="BW81" s="30" t="str">
        <f>I81</f>
        <v>21</v>
      </c>
    </row>
    <row r="82" spans="1:75" ht="27" customHeight="1" x14ac:dyDescent="0.25">
      <c r="A82" s="2">
        <v>53</v>
      </c>
      <c r="B82" s="3" t="s">
        <v>55</v>
      </c>
      <c r="C82" s="3" t="s">
        <v>259</v>
      </c>
      <c r="D82" s="91" t="s">
        <v>260</v>
      </c>
      <c r="E82" s="86"/>
      <c r="F82" s="3" t="s">
        <v>61</v>
      </c>
      <c r="G82" s="30">
        <v>30</v>
      </c>
      <c r="H82" s="79"/>
      <c r="I82" s="31" t="s">
        <v>62</v>
      </c>
      <c r="J82" s="30">
        <f>G82*AO82</f>
        <v>0</v>
      </c>
      <c r="K82" s="30">
        <f>G82*AP82</f>
        <v>0</v>
      </c>
      <c r="L82" s="30">
        <f>G82*H82</f>
        <v>0</v>
      </c>
      <c r="M82" s="30">
        <f>L82*(1+BW82/100)</f>
        <v>0</v>
      </c>
      <c r="N82" s="30"/>
      <c r="O82" s="30">
        <f>G82*N82</f>
        <v>0</v>
      </c>
      <c r="P82" s="32" t="s">
        <v>526</v>
      </c>
      <c r="Z82" s="30">
        <f>IF(AQ82="5",BJ82,0)</f>
        <v>0</v>
      </c>
      <c r="AB82" s="30">
        <f>IF(AQ82="1",BH82,0)</f>
        <v>0</v>
      </c>
      <c r="AC82" s="30">
        <f>IF(AQ82="1",BI82,0)</f>
        <v>0</v>
      </c>
      <c r="AD82" s="30">
        <f>IF(AQ82="7",BH82,0)</f>
        <v>0</v>
      </c>
      <c r="AE82" s="30">
        <f>IF(AQ82="7",BI82,0)</f>
        <v>0</v>
      </c>
      <c r="AF82" s="30">
        <f>IF(AQ82="2",BH82,0)</f>
        <v>0</v>
      </c>
      <c r="AG82" s="30">
        <f>IF(AQ82="2",BI82,0)</f>
        <v>0</v>
      </c>
      <c r="AH82" s="30">
        <f>IF(AQ82="0",BJ82,0)</f>
        <v>0</v>
      </c>
      <c r="AI82" s="11" t="s">
        <v>55</v>
      </c>
      <c r="AJ82" s="30">
        <f>IF(AN82=0,L82,0)</f>
        <v>0</v>
      </c>
      <c r="AK82" s="30">
        <f>IF(AN82=12,L82,0)</f>
        <v>0</v>
      </c>
      <c r="AL82" s="30">
        <f>IF(AN82=21,L82,0)</f>
        <v>0</v>
      </c>
      <c r="AN82" s="30">
        <v>21</v>
      </c>
      <c r="AO82" s="30">
        <f>H82*1</f>
        <v>0</v>
      </c>
      <c r="AP82" s="30">
        <f>H82*(1-1)</f>
        <v>0</v>
      </c>
      <c r="AQ82" s="31" t="s">
        <v>85</v>
      </c>
      <c r="AV82" s="30">
        <f>AW82+AX82</f>
        <v>0</v>
      </c>
      <c r="AW82" s="30">
        <f>G82*AO82</f>
        <v>0</v>
      </c>
      <c r="AX82" s="30">
        <f>G82*AP82</f>
        <v>0</v>
      </c>
      <c r="AY82" s="31" t="s">
        <v>257</v>
      </c>
      <c r="AZ82" s="31" t="s">
        <v>258</v>
      </c>
      <c r="BA82" s="11" t="s">
        <v>65</v>
      </c>
      <c r="BC82" s="30">
        <f>AW82+AX82</f>
        <v>0</v>
      </c>
      <c r="BD82" s="30">
        <f>H82/(100-BE82)*100</f>
        <v>0</v>
      </c>
      <c r="BE82" s="30">
        <v>0</v>
      </c>
      <c r="BF82" s="30">
        <f>O82</f>
        <v>0</v>
      </c>
      <c r="BH82" s="30">
        <f>G82*AO82</f>
        <v>0</v>
      </c>
      <c r="BI82" s="30">
        <f>G82*AP82</f>
        <v>0</v>
      </c>
      <c r="BJ82" s="30">
        <f>G82*H82</f>
        <v>0</v>
      </c>
      <c r="BK82" s="30"/>
      <c r="BL82" s="30">
        <v>711</v>
      </c>
      <c r="BW82" s="30" t="str">
        <f>I82</f>
        <v>21</v>
      </c>
    </row>
    <row r="83" spans="1:75" ht="27" customHeight="1" x14ac:dyDescent="0.25">
      <c r="A83" s="2">
        <v>54</v>
      </c>
      <c r="B83" s="3" t="s">
        <v>55</v>
      </c>
      <c r="C83" s="3" t="s">
        <v>261</v>
      </c>
      <c r="D83" s="91" t="s">
        <v>262</v>
      </c>
      <c r="E83" s="86"/>
      <c r="F83" s="3" t="s">
        <v>61</v>
      </c>
      <c r="G83" s="30">
        <v>21.61</v>
      </c>
      <c r="H83" s="79"/>
      <c r="I83" s="31" t="s">
        <v>62</v>
      </c>
      <c r="J83" s="30">
        <f>G83*AO83</f>
        <v>0</v>
      </c>
      <c r="K83" s="30">
        <f>G83*AP83</f>
        <v>0</v>
      </c>
      <c r="L83" s="30">
        <f>G83*H83</f>
        <v>0</v>
      </c>
      <c r="M83" s="30">
        <f>L83*(1+BW83/100)</f>
        <v>0</v>
      </c>
      <c r="N83" s="30"/>
      <c r="O83" s="30">
        <f>G83*N83</f>
        <v>0</v>
      </c>
      <c r="P83" s="32" t="s">
        <v>526</v>
      </c>
      <c r="Z83" s="30">
        <f>IF(AQ83="5",BJ83,0)</f>
        <v>0</v>
      </c>
      <c r="AB83" s="30">
        <f>IF(AQ83="1",BH83,0)</f>
        <v>0</v>
      </c>
      <c r="AC83" s="30">
        <f>IF(AQ83="1",BI83,0)</f>
        <v>0</v>
      </c>
      <c r="AD83" s="30">
        <f>IF(AQ83="7",BH83,0)</f>
        <v>0</v>
      </c>
      <c r="AE83" s="30">
        <f>IF(AQ83="7",BI83,0)</f>
        <v>0</v>
      </c>
      <c r="AF83" s="30">
        <f>IF(AQ83="2",BH83,0)</f>
        <v>0</v>
      </c>
      <c r="AG83" s="30">
        <f>IF(AQ83="2",BI83,0)</f>
        <v>0</v>
      </c>
      <c r="AH83" s="30">
        <f>IF(AQ83="0",BJ83,0)</f>
        <v>0</v>
      </c>
      <c r="AI83" s="11" t="s">
        <v>55</v>
      </c>
      <c r="AJ83" s="30">
        <f>IF(AN83=0,L83,0)</f>
        <v>0</v>
      </c>
      <c r="AK83" s="30">
        <f>IF(AN83=12,L83,0)</f>
        <v>0</v>
      </c>
      <c r="AL83" s="30">
        <f>IF(AN83=21,L83,0)</f>
        <v>0</v>
      </c>
      <c r="AN83" s="30">
        <v>21</v>
      </c>
      <c r="AO83" s="30">
        <f>H83*0.604897959</f>
        <v>0</v>
      </c>
      <c r="AP83" s="30">
        <f>H83*(1-0.604897959)</f>
        <v>0</v>
      </c>
      <c r="AQ83" s="31" t="s">
        <v>85</v>
      </c>
      <c r="AV83" s="30">
        <f>AW83+AX83</f>
        <v>0</v>
      </c>
      <c r="AW83" s="30">
        <f>G83*AO83</f>
        <v>0</v>
      </c>
      <c r="AX83" s="30">
        <f>G83*AP83</f>
        <v>0</v>
      </c>
      <c r="AY83" s="31" t="s">
        <v>257</v>
      </c>
      <c r="AZ83" s="31" t="s">
        <v>258</v>
      </c>
      <c r="BA83" s="11" t="s">
        <v>65</v>
      </c>
      <c r="BC83" s="30">
        <f>AW83+AX83</f>
        <v>0</v>
      </c>
      <c r="BD83" s="30">
        <f>H83/(100-BE83)*100</f>
        <v>0</v>
      </c>
      <c r="BE83" s="30">
        <v>0</v>
      </c>
      <c r="BF83" s="30">
        <f>O83</f>
        <v>0</v>
      </c>
      <c r="BH83" s="30">
        <f>G83*AO83</f>
        <v>0</v>
      </c>
      <c r="BI83" s="30">
        <f>G83*AP83</f>
        <v>0</v>
      </c>
      <c r="BJ83" s="30">
        <f>G83*H83</f>
        <v>0</v>
      </c>
      <c r="BK83" s="30"/>
      <c r="BL83" s="30">
        <v>711</v>
      </c>
      <c r="BW83" s="30" t="str">
        <f>I83</f>
        <v>21</v>
      </c>
    </row>
    <row r="84" spans="1:75" x14ac:dyDescent="0.25">
      <c r="A84" s="33" t="s">
        <v>55</v>
      </c>
      <c r="B84" s="34" t="s">
        <v>55</v>
      </c>
      <c r="C84" s="34" t="s">
        <v>263</v>
      </c>
      <c r="D84" s="153" t="s">
        <v>264</v>
      </c>
      <c r="E84" s="154"/>
      <c r="F84" s="35" t="s">
        <v>4</v>
      </c>
      <c r="G84" s="35" t="s">
        <v>4</v>
      </c>
      <c r="H84" s="35" t="s">
        <v>4</v>
      </c>
      <c r="I84" s="35" t="s">
        <v>4</v>
      </c>
      <c r="J84" s="1">
        <f>SUM(J85:J88)</f>
        <v>0</v>
      </c>
      <c r="K84" s="1">
        <f>SUM(K85:K88)</f>
        <v>0</v>
      </c>
      <c r="L84" s="1">
        <f>SUM(L85:L88)</f>
        <v>0</v>
      </c>
      <c r="M84" s="1">
        <f>SUM(M85:M88)</f>
        <v>0</v>
      </c>
      <c r="N84" s="11"/>
      <c r="O84" s="1">
        <f>SUM(O85:O88)</f>
        <v>0</v>
      </c>
      <c r="P84" s="36" t="s">
        <v>55</v>
      </c>
      <c r="AI84" s="11" t="s">
        <v>55</v>
      </c>
      <c r="AS84" s="1">
        <f>SUM(AJ85:AJ88)</f>
        <v>0</v>
      </c>
      <c r="AT84" s="1">
        <f>SUM(AK85:AK88)</f>
        <v>0</v>
      </c>
      <c r="AU84" s="1">
        <f>SUM(AL85:AL88)</f>
        <v>0</v>
      </c>
    </row>
    <row r="85" spans="1:75" ht="27" customHeight="1" x14ac:dyDescent="0.25">
      <c r="A85" s="2">
        <v>55</v>
      </c>
      <c r="B85" s="3" t="s">
        <v>55</v>
      </c>
      <c r="C85" s="3" t="s">
        <v>265</v>
      </c>
      <c r="D85" s="91" t="s">
        <v>266</v>
      </c>
      <c r="E85" s="86"/>
      <c r="F85" s="3" t="s">
        <v>61</v>
      </c>
      <c r="G85" s="30">
        <v>21.61</v>
      </c>
      <c r="H85" s="79"/>
      <c r="I85" s="31" t="s">
        <v>62</v>
      </c>
      <c r="J85" s="30">
        <f>G85*AO85</f>
        <v>0</v>
      </c>
      <c r="K85" s="30">
        <f>G85*AP85</f>
        <v>0</v>
      </c>
      <c r="L85" s="30">
        <f>G85*H85</f>
        <v>0</v>
      </c>
      <c r="M85" s="30">
        <f>L85*(1+BW85/100)</f>
        <v>0</v>
      </c>
      <c r="N85" s="30"/>
      <c r="O85" s="30">
        <f>G85*N85</f>
        <v>0</v>
      </c>
      <c r="P85" s="32" t="s">
        <v>526</v>
      </c>
      <c r="Z85" s="30">
        <f>IF(AQ85="5",BJ85,0)</f>
        <v>0</v>
      </c>
      <c r="AB85" s="30">
        <f>IF(AQ85="1",BH85,0)</f>
        <v>0</v>
      </c>
      <c r="AC85" s="30">
        <f>IF(AQ85="1",BI85,0)</f>
        <v>0</v>
      </c>
      <c r="AD85" s="30">
        <f>IF(AQ85="7",BH85,0)</f>
        <v>0</v>
      </c>
      <c r="AE85" s="30">
        <f>IF(AQ85="7",BI85,0)</f>
        <v>0</v>
      </c>
      <c r="AF85" s="30">
        <f>IF(AQ85="2",BH85,0)</f>
        <v>0</v>
      </c>
      <c r="AG85" s="30">
        <f>IF(AQ85="2",BI85,0)</f>
        <v>0</v>
      </c>
      <c r="AH85" s="30">
        <f>IF(AQ85="0",BJ85,0)</f>
        <v>0</v>
      </c>
      <c r="AI85" s="11" t="s">
        <v>55</v>
      </c>
      <c r="AJ85" s="30">
        <f>IF(AN85=0,L85,0)</f>
        <v>0</v>
      </c>
      <c r="AK85" s="30">
        <f>IF(AN85=12,L85,0)</f>
        <v>0</v>
      </c>
      <c r="AL85" s="30">
        <f>IF(AN85=21,L85,0)</f>
        <v>0</v>
      </c>
      <c r="AN85" s="30">
        <v>21</v>
      </c>
      <c r="AO85" s="30">
        <f>H85*0.170867913</f>
        <v>0</v>
      </c>
      <c r="AP85" s="30">
        <f>H85*(1-0.170867913)</f>
        <v>0</v>
      </c>
      <c r="AQ85" s="31" t="s">
        <v>85</v>
      </c>
      <c r="AV85" s="30">
        <f>AW85+AX85</f>
        <v>0</v>
      </c>
      <c r="AW85" s="30">
        <f>G85*AO85</f>
        <v>0</v>
      </c>
      <c r="AX85" s="30">
        <f>G85*AP85</f>
        <v>0</v>
      </c>
      <c r="AY85" s="31" t="s">
        <v>267</v>
      </c>
      <c r="AZ85" s="31" t="s">
        <v>258</v>
      </c>
      <c r="BA85" s="11" t="s">
        <v>65</v>
      </c>
      <c r="BC85" s="30">
        <f>AW85+AX85</f>
        <v>0</v>
      </c>
      <c r="BD85" s="30">
        <f>H85/(100-BE85)*100</f>
        <v>0</v>
      </c>
      <c r="BE85" s="30">
        <v>0</v>
      </c>
      <c r="BF85" s="30">
        <f>O85</f>
        <v>0</v>
      </c>
      <c r="BH85" s="30">
        <f>G85*AO85</f>
        <v>0</v>
      </c>
      <c r="BI85" s="30">
        <f>G85*AP85</f>
        <v>0</v>
      </c>
      <c r="BJ85" s="30">
        <f>G85*H85</f>
        <v>0</v>
      </c>
      <c r="BK85" s="30"/>
      <c r="BL85" s="30">
        <v>713</v>
      </c>
      <c r="BW85" s="30" t="str">
        <f>I85</f>
        <v>21</v>
      </c>
    </row>
    <row r="86" spans="1:75" ht="13.5" customHeight="1" x14ac:dyDescent="0.25">
      <c r="A86" s="2">
        <v>56</v>
      </c>
      <c r="B86" s="3" t="s">
        <v>55</v>
      </c>
      <c r="C86" s="3">
        <v>63151410</v>
      </c>
      <c r="D86" s="91" t="s">
        <v>677</v>
      </c>
      <c r="E86" s="86"/>
      <c r="F86" s="3" t="s">
        <v>61</v>
      </c>
      <c r="G86" s="30">
        <v>25</v>
      </c>
      <c r="H86" s="79"/>
      <c r="I86" s="31" t="s">
        <v>62</v>
      </c>
      <c r="J86" s="30">
        <f>G86*AO86</f>
        <v>0</v>
      </c>
      <c r="K86" s="30">
        <f>G86*AP86</f>
        <v>0</v>
      </c>
      <c r="L86" s="30">
        <f>G86*H86</f>
        <v>0</v>
      </c>
      <c r="M86" s="30">
        <f>L86*(1+BW86/100)</f>
        <v>0</v>
      </c>
      <c r="N86" s="30"/>
      <c r="O86" s="30">
        <f>G86*N86</f>
        <v>0</v>
      </c>
      <c r="P86" s="32" t="s">
        <v>526</v>
      </c>
      <c r="Z86" s="30">
        <f>IF(AQ86="5",BJ86,0)</f>
        <v>0</v>
      </c>
      <c r="AB86" s="30">
        <f>IF(AQ86="1",BH86,0)</f>
        <v>0</v>
      </c>
      <c r="AC86" s="30">
        <f>IF(AQ86="1",BI86,0)</f>
        <v>0</v>
      </c>
      <c r="AD86" s="30">
        <f>IF(AQ86="7",BH86,0)</f>
        <v>0</v>
      </c>
      <c r="AE86" s="30">
        <f>IF(AQ86="7",BI86,0)</f>
        <v>0</v>
      </c>
      <c r="AF86" s="30">
        <f>IF(AQ86="2",BH86,0)</f>
        <v>0</v>
      </c>
      <c r="AG86" s="30">
        <f>IF(AQ86="2",BI86,0)</f>
        <v>0</v>
      </c>
      <c r="AH86" s="30">
        <f>IF(AQ86="0",BJ86,0)</f>
        <v>0</v>
      </c>
      <c r="AI86" s="11" t="s">
        <v>55</v>
      </c>
      <c r="AJ86" s="30">
        <f>IF(AN86=0,L86,0)</f>
        <v>0</v>
      </c>
      <c r="AK86" s="30">
        <f>IF(AN86=12,L86,0)</f>
        <v>0</v>
      </c>
      <c r="AL86" s="30">
        <f>IF(AN86=21,L86,0)</f>
        <v>0</v>
      </c>
      <c r="AN86" s="30">
        <v>21</v>
      </c>
      <c r="AO86" s="30">
        <f>H86*1</f>
        <v>0</v>
      </c>
      <c r="AP86" s="30">
        <f>H86*(1-1)</f>
        <v>0</v>
      </c>
      <c r="AQ86" s="31" t="s">
        <v>85</v>
      </c>
      <c r="AV86" s="30">
        <f>AW86+AX86</f>
        <v>0</v>
      </c>
      <c r="AW86" s="30">
        <f>G86*AO86</f>
        <v>0</v>
      </c>
      <c r="AX86" s="30">
        <f>G86*AP86</f>
        <v>0</v>
      </c>
      <c r="AY86" s="31" t="s">
        <v>267</v>
      </c>
      <c r="AZ86" s="31" t="s">
        <v>258</v>
      </c>
      <c r="BA86" s="11" t="s">
        <v>65</v>
      </c>
      <c r="BC86" s="30">
        <f>AW86+AX86</f>
        <v>0</v>
      </c>
      <c r="BD86" s="30">
        <f>H86/(100-BE86)*100</f>
        <v>0</v>
      </c>
      <c r="BE86" s="30">
        <v>0</v>
      </c>
      <c r="BF86" s="30">
        <f>O86</f>
        <v>0</v>
      </c>
      <c r="BH86" s="30">
        <f>G86*AO86</f>
        <v>0</v>
      </c>
      <c r="BI86" s="30">
        <f>G86*AP86</f>
        <v>0</v>
      </c>
      <c r="BJ86" s="30">
        <f>G86*H86</f>
        <v>0</v>
      </c>
      <c r="BK86" s="30"/>
      <c r="BL86" s="30">
        <v>713</v>
      </c>
      <c r="BW86" s="30" t="str">
        <f>I86</f>
        <v>21</v>
      </c>
    </row>
    <row r="87" spans="1:75" ht="27" customHeight="1" x14ac:dyDescent="0.25">
      <c r="A87" s="2">
        <v>57</v>
      </c>
      <c r="B87" s="3" t="s">
        <v>55</v>
      </c>
      <c r="C87" s="3" t="s">
        <v>268</v>
      </c>
      <c r="D87" s="91" t="s">
        <v>269</v>
      </c>
      <c r="E87" s="86"/>
      <c r="F87" s="3" t="s">
        <v>61</v>
      </c>
      <c r="G87" s="30">
        <v>21.61</v>
      </c>
      <c r="H87" s="79"/>
      <c r="I87" s="31" t="s">
        <v>62</v>
      </c>
      <c r="J87" s="30">
        <f>G87*AO87</f>
        <v>0</v>
      </c>
      <c r="K87" s="30">
        <f>G87*AP87</f>
        <v>0</v>
      </c>
      <c r="L87" s="30">
        <f>G87*H87</f>
        <v>0</v>
      </c>
      <c r="M87" s="30">
        <f>L87*(1+BW87/100)</f>
        <v>0</v>
      </c>
      <c r="N87" s="30"/>
      <c r="O87" s="30">
        <f>G87*N87</f>
        <v>0</v>
      </c>
      <c r="P87" s="32" t="s">
        <v>526</v>
      </c>
      <c r="Z87" s="30">
        <f>IF(AQ87="5",BJ87,0)</f>
        <v>0</v>
      </c>
      <c r="AB87" s="30">
        <f>IF(AQ87="1",BH87,0)</f>
        <v>0</v>
      </c>
      <c r="AC87" s="30">
        <f>IF(AQ87="1",BI87,0)</f>
        <v>0</v>
      </c>
      <c r="AD87" s="30">
        <f>IF(AQ87="7",BH87,0)</f>
        <v>0</v>
      </c>
      <c r="AE87" s="30">
        <f>IF(AQ87="7",BI87,0)</f>
        <v>0</v>
      </c>
      <c r="AF87" s="30">
        <f>IF(AQ87="2",BH87,0)</f>
        <v>0</v>
      </c>
      <c r="AG87" s="30">
        <f>IF(AQ87="2",BI87,0)</f>
        <v>0</v>
      </c>
      <c r="AH87" s="30">
        <f>IF(AQ87="0",BJ87,0)</f>
        <v>0</v>
      </c>
      <c r="AI87" s="11" t="s">
        <v>55</v>
      </c>
      <c r="AJ87" s="30">
        <f>IF(AN87=0,L87,0)</f>
        <v>0</v>
      </c>
      <c r="AK87" s="30">
        <f>IF(AN87=12,L87,0)</f>
        <v>0</v>
      </c>
      <c r="AL87" s="30">
        <f>IF(AN87=21,L87,0)</f>
        <v>0</v>
      </c>
      <c r="AN87" s="30">
        <v>21</v>
      </c>
      <c r="AO87" s="30">
        <f>H87*0</f>
        <v>0</v>
      </c>
      <c r="AP87" s="30">
        <f>H87*(1-0)</f>
        <v>0</v>
      </c>
      <c r="AQ87" s="31" t="s">
        <v>85</v>
      </c>
      <c r="AV87" s="30">
        <f>AW87+AX87</f>
        <v>0</v>
      </c>
      <c r="AW87" s="30">
        <f>G87*AO87</f>
        <v>0</v>
      </c>
      <c r="AX87" s="30">
        <f>G87*AP87</f>
        <v>0</v>
      </c>
      <c r="AY87" s="31" t="s">
        <v>267</v>
      </c>
      <c r="AZ87" s="31" t="s">
        <v>258</v>
      </c>
      <c r="BA87" s="11" t="s">
        <v>65</v>
      </c>
      <c r="BC87" s="30">
        <f>AW87+AX87</f>
        <v>0</v>
      </c>
      <c r="BD87" s="30">
        <f>H87/(100-BE87)*100</f>
        <v>0</v>
      </c>
      <c r="BE87" s="30">
        <v>0</v>
      </c>
      <c r="BF87" s="30">
        <f>O87</f>
        <v>0</v>
      </c>
      <c r="BH87" s="30">
        <f>G87*AO87</f>
        <v>0</v>
      </c>
      <c r="BI87" s="30">
        <f>G87*AP87</f>
        <v>0</v>
      </c>
      <c r="BJ87" s="30">
        <f>G87*H87</f>
        <v>0</v>
      </c>
      <c r="BK87" s="30"/>
      <c r="BL87" s="30">
        <v>713</v>
      </c>
      <c r="BW87" s="30" t="str">
        <f>I87</f>
        <v>21</v>
      </c>
    </row>
    <row r="88" spans="1:75" ht="13.5" customHeight="1" x14ac:dyDescent="0.25">
      <c r="A88" s="2">
        <v>58</v>
      </c>
      <c r="B88" s="3" t="s">
        <v>55</v>
      </c>
      <c r="C88" s="3">
        <v>283764194</v>
      </c>
      <c r="D88" s="91" t="s">
        <v>676</v>
      </c>
      <c r="E88" s="86"/>
      <c r="F88" s="3" t="s">
        <v>61</v>
      </c>
      <c r="G88" s="30">
        <v>25</v>
      </c>
      <c r="H88" s="79"/>
      <c r="I88" s="31" t="s">
        <v>62</v>
      </c>
      <c r="J88" s="30">
        <f>G88*AO88</f>
        <v>0</v>
      </c>
      <c r="K88" s="30">
        <f>G88*AP88</f>
        <v>0</v>
      </c>
      <c r="L88" s="30">
        <f>G88*H88</f>
        <v>0</v>
      </c>
      <c r="M88" s="30">
        <f>L88*(1+BW88/100)</f>
        <v>0</v>
      </c>
      <c r="N88" s="30"/>
      <c r="O88" s="30">
        <f>G88*N88</f>
        <v>0</v>
      </c>
      <c r="P88" s="32" t="s">
        <v>526</v>
      </c>
      <c r="Z88" s="30">
        <f>IF(AQ88="5",BJ88,0)</f>
        <v>0</v>
      </c>
      <c r="AB88" s="30">
        <f>IF(AQ88="1",BH88,0)</f>
        <v>0</v>
      </c>
      <c r="AC88" s="30">
        <f>IF(AQ88="1",BI88,0)</f>
        <v>0</v>
      </c>
      <c r="AD88" s="30">
        <f>IF(AQ88="7",BH88,0)</f>
        <v>0</v>
      </c>
      <c r="AE88" s="30">
        <f>IF(AQ88="7",BI88,0)</f>
        <v>0</v>
      </c>
      <c r="AF88" s="30">
        <f>IF(AQ88="2",BH88,0)</f>
        <v>0</v>
      </c>
      <c r="AG88" s="30">
        <f>IF(AQ88="2",BI88,0)</f>
        <v>0</v>
      </c>
      <c r="AH88" s="30">
        <f>IF(AQ88="0",BJ88,0)</f>
        <v>0</v>
      </c>
      <c r="AI88" s="11" t="s">
        <v>55</v>
      </c>
      <c r="AJ88" s="30">
        <f>IF(AN88=0,L88,0)</f>
        <v>0</v>
      </c>
      <c r="AK88" s="30">
        <f>IF(AN88=12,L88,0)</f>
        <v>0</v>
      </c>
      <c r="AL88" s="30">
        <f>IF(AN88=21,L88,0)</f>
        <v>0</v>
      </c>
      <c r="AN88" s="30">
        <v>21</v>
      </c>
      <c r="AO88" s="30">
        <f>H88*1</f>
        <v>0</v>
      </c>
      <c r="AP88" s="30">
        <f>H88*(1-1)</f>
        <v>0</v>
      </c>
      <c r="AQ88" s="31" t="s">
        <v>85</v>
      </c>
      <c r="AV88" s="30">
        <f>AW88+AX88</f>
        <v>0</v>
      </c>
      <c r="AW88" s="30">
        <f>G88*AO88</f>
        <v>0</v>
      </c>
      <c r="AX88" s="30">
        <f>G88*AP88</f>
        <v>0</v>
      </c>
      <c r="AY88" s="31" t="s">
        <v>267</v>
      </c>
      <c r="AZ88" s="31" t="s">
        <v>258</v>
      </c>
      <c r="BA88" s="11" t="s">
        <v>65</v>
      </c>
      <c r="BC88" s="30">
        <f>AW88+AX88</f>
        <v>0</v>
      </c>
      <c r="BD88" s="30">
        <f>H88/(100-BE88)*100</f>
        <v>0</v>
      </c>
      <c r="BE88" s="30">
        <v>0</v>
      </c>
      <c r="BF88" s="30">
        <f>O88</f>
        <v>0</v>
      </c>
      <c r="BH88" s="30">
        <f>G88*AO88</f>
        <v>0</v>
      </c>
      <c r="BI88" s="30">
        <f>G88*AP88</f>
        <v>0</v>
      </c>
      <c r="BJ88" s="30">
        <f>G88*H88</f>
        <v>0</v>
      </c>
      <c r="BK88" s="30"/>
      <c r="BL88" s="30">
        <v>713</v>
      </c>
      <c r="BW88" s="30" t="str">
        <f>I88</f>
        <v>21</v>
      </c>
    </row>
    <row r="89" spans="1:75" x14ac:dyDescent="0.25">
      <c r="A89" s="33" t="s">
        <v>55</v>
      </c>
      <c r="B89" s="34" t="s">
        <v>55</v>
      </c>
      <c r="C89" s="34" t="s">
        <v>270</v>
      </c>
      <c r="D89" s="153" t="s">
        <v>271</v>
      </c>
      <c r="E89" s="154"/>
      <c r="F89" s="35" t="s">
        <v>4</v>
      </c>
      <c r="G89" s="35" t="s">
        <v>4</v>
      </c>
      <c r="H89" s="35" t="s">
        <v>4</v>
      </c>
      <c r="I89" s="35" t="s">
        <v>4</v>
      </c>
      <c r="J89" s="1">
        <f>SUM(J90:J97)</f>
        <v>0</v>
      </c>
      <c r="K89" s="1">
        <f>SUM(K90:K97)</f>
        <v>0</v>
      </c>
      <c r="L89" s="1">
        <f>SUM(L90:L97)</f>
        <v>0</v>
      </c>
      <c r="M89" s="1">
        <f>SUM(M90:M97)</f>
        <v>0</v>
      </c>
      <c r="N89" s="11"/>
      <c r="O89" s="1">
        <f>SUM(O90:O97)</f>
        <v>0</v>
      </c>
      <c r="P89" s="36" t="s">
        <v>55</v>
      </c>
      <c r="AI89" s="11" t="s">
        <v>55</v>
      </c>
      <c r="AS89" s="1">
        <f>SUM(AJ90:AJ97)</f>
        <v>0</v>
      </c>
      <c r="AT89" s="1">
        <f>SUM(AK90:AK97)</f>
        <v>0</v>
      </c>
      <c r="AU89" s="1">
        <f>SUM(AL90:AL97)</f>
        <v>0</v>
      </c>
    </row>
    <row r="90" spans="1:75" ht="27" customHeight="1" x14ac:dyDescent="0.25">
      <c r="A90" s="2">
        <v>59</v>
      </c>
      <c r="B90" s="3" t="s">
        <v>55</v>
      </c>
      <c r="C90" s="3" t="s">
        <v>272</v>
      </c>
      <c r="D90" s="91" t="s">
        <v>665</v>
      </c>
      <c r="E90" s="86"/>
      <c r="F90" s="3" t="s">
        <v>79</v>
      </c>
      <c r="G90" s="30">
        <v>22.5</v>
      </c>
      <c r="H90" s="79"/>
      <c r="I90" s="31" t="s">
        <v>62</v>
      </c>
      <c r="J90" s="30">
        <f t="shared" ref="J90:J97" si="104">G90*AO90</f>
        <v>0</v>
      </c>
      <c r="K90" s="30">
        <f t="shared" ref="K90:K97" si="105">G90*AP90</f>
        <v>0</v>
      </c>
      <c r="L90" s="30">
        <f t="shared" ref="L90:L97" si="106">G90*H90</f>
        <v>0</v>
      </c>
      <c r="M90" s="30">
        <f t="shared" ref="M90:M97" si="107">L90*(1+BW90/100)</f>
        <v>0</v>
      </c>
      <c r="N90" s="30"/>
      <c r="O90" s="30">
        <f t="shared" ref="O90:O97" si="108">G90*N90</f>
        <v>0</v>
      </c>
      <c r="P90" s="32" t="s">
        <v>526</v>
      </c>
      <c r="Z90" s="30">
        <f t="shared" ref="Z90:Z97" si="109">IF(AQ90="5",BJ90,0)</f>
        <v>0</v>
      </c>
      <c r="AB90" s="30">
        <f t="shared" ref="AB90:AB97" si="110">IF(AQ90="1",BH90,0)</f>
        <v>0</v>
      </c>
      <c r="AC90" s="30">
        <f t="shared" ref="AC90:AC97" si="111">IF(AQ90="1",BI90,0)</f>
        <v>0</v>
      </c>
      <c r="AD90" s="30">
        <f t="shared" ref="AD90:AD97" si="112">IF(AQ90="7",BH90,0)</f>
        <v>0</v>
      </c>
      <c r="AE90" s="30">
        <f t="shared" ref="AE90:AE97" si="113">IF(AQ90="7",BI90,0)</f>
        <v>0</v>
      </c>
      <c r="AF90" s="30">
        <f t="shared" ref="AF90:AF97" si="114">IF(AQ90="2",BH90,0)</f>
        <v>0</v>
      </c>
      <c r="AG90" s="30">
        <f t="shared" ref="AG90:AG97" si="115">IF(AQ90="2",BI90,0)</f>
        <v>0</v>
      </c>
      <c r="AH90" s="30">
        <f t="shared" ref="AH90:AH97" si="116">IF(AQ90="0",BJ90,0)</f>
        <v>0</v>
      </c>
      <c r="AI90" s="11" t="s">
        <v>55</v>
      </c>
      <c r="AJ90" s="30">
        <f t="shared" ref="AJ90:AJ97" si="117">IF(AN90=0,L90,0)</f>
        <v>0</v>
      </c>
      <c r="AK90" s="30">
        <f t="shared" ref="AK90:AK97" si="118">IF(AN90=12,L90,0)</f>
        <v>0</v>
      </c>
      <c r="AL90" s="30">
        <f t="shared" ref="AL90:AL97" si="119">IF(AN90=21,L90,0)</f>
        <v>0</v>
      </c>
      <c r="AN90" s="30">
        <v>21</v>
      </c>
      <c r="AO90" s="30">
        <f>H90*0.747279796</f>
        <v>0</v>
      </c>
      <c r="AP90" s="30">
        <f>H90*(1-0.747279796)</f>
        <v>0</v>
      </c>
      <c r="AQ90" s="31" t="s">
        <v>85</v>
      </c>
      <c r="AV90" s="30">
        <f t="shared" ref="AV90:AV97" si="120">AW90+AX90</f>
        <v>0</v>
      </c>
      <c r="AW90" s="30">
        <f t="shared" ref="AW90:AW97" si="121">G90*AO90</f>
        <v>0</v>
      </c>
      <c r="AX90" s="30">
        <f t="shared" ref="AX90:AX97" si="122">G90*AP90</f>
        <v>0</v>
      </c>
      <c r="AY90" s="31" t="s">
        <v>273</v>
      </c>
      <c r="AZ90" s="31" t="s">
        <v>274</v>
      </c>
      <c r="BA90" s="11" t="s">
        <v>65</v>
      </c>
      <c r="BC90" s="30">
        <f t="shared" ref="BC90:BC97" si="123">AW90+AX90</f>
        <v>0</v>
      </c>
      <c r="BD90" s="30">
        <f t="shared" ref="BD90:BD97" si="124">H90/(100-BE90)*100</f>
        <v>0</v>
      </c>
      <c r="BE90" s="30">
        <v>0</v>
      </c>
      <c r="BF90" s="30">
        <f t="shared" ref="BF90:BF97" si="125">O90</f>
        <v>0</v>
      </c>
      <c r="BH90" s="30">
        <f t="shared" ref="BH90:BH97" si="126">G90*AO90</f>
        <v>0</v>
      </c>
      <c r="BI90" s="30">
        <f t="shared" ref="BI90:BI97" si="127">G90*AP90</f>
        <v>0</v>
      </c>
      <c r="BJ90" s="30">
        <f t="shared" ref="BJ90:BJ97" si="128">G90*H90</f>
        <v>0</v>
      </c>
      <c r="BK90" s="30"/>
      <c r="BL90" s="30">
        <v>721</v>
      </c>
      <c r="BW90" s="30" t="str">
        <f t="shared" ref="BW90:BW97" si="129">I90</f>
        <v>21</v>
      </c>
    </row>
    <row r="91" spans="1:75" ht="27" customHeight="1" x14ac:dyDescent="0.25">
      <c r="A91" s="2">
        <v>60</v>
      </c>
      <c r="B91" s="3" t="s">
        <v>55</v>
      </c>
      <c r="C91" s="3" t="s">
        <v>275</v>
      </c>
      <c r="D91" s="91" t="s">
        <v>666</v>
      </c>
      <c r="E91" s="86"/>
      <c r="F91" s="3" t="s">
        <v>276</v>
      </c>
      <c r="G91" s="30">
        <v>1</v>
      </c>
      <c r="H91" s="79"/>
      <c r="I91" s="31" t="s">
        <v>62</v>
      </c>
      <c r="J91" s="30">
        <f t="shared" si="104"/>
        <v>0</v>
      </c>
      <c r="K91" s="30">
        <f t="shared" si="105"/>
        <v>0</v>
      </c>
      <c r="L91" s="30">
        <f t="shared" si="106"/>
        <v>0</v>
      </c>
      <c r="M91" s="30">
        <f t="shared" si="107"/>
        <v>0</v>
      </c>
      <c r="N91" s="30"/>
      <c r="O91" s="30">
        <f t="shared" si="108"/>
        <v>0</v>
      </c>
      <c r="P91" s="32" t="s">
        <v>526</v>
      </c>
      <c r="Z91" s="30">
        <f t="shared" si="109"/>
        <v>0</v>
      </c>
      <c r="AB91" s="30">
        <f t="shared" si="110"/>
        <v>0</v>
      </c>
      <c r="AC91" s="30">
        <f t="shared" si="111"/>
        <v>0</v>
      </c>
      <c r="AD91" s="30">
        <f t="shared" si="112"/>
        <v>0</v>
      </c>
      <c r="AE91" s="30">
        <f t="shared" si="113"/>
        <v>0</v>
      </c>
      <c r="AF91" s="30">
        <f t="shared" si="114"/>
        <v>0</v>
      </c>
      <c r="AG91" s="30">
        <f t="shared" si="115"/>
        <v>0</v>
      </c>
      <c r="AH91" s="30">
        <f t="shared" si="116"/>
        <v>0</v>
      </c>
      <c r="AI91" s="11" t="s">
        <v>55</v>
      </c>
      <c r="AJ91" s="30">
        <f t="shared" si="117"/>
        <v>0</v>
      </c>
      <c r="AK91" s="30">
        <f t="shared" si="118"/>
        <v>0</v>
      </c>
      <c r="AL91" s="30">
        <f t="shared" si="119"/>
        <v>0</v>
      </c>
      <c r="AN91" s="30">
        <v>21</v>
      </c>
      <c r="AO91" s="30">
        <f>H91*0.954692982</f>
        <v>0</v>
      </c>
      <c r="AP91" s="30">
        <f>H91*(1-0.954692982)</f>
        <v>0</v>
      </c>
      <c r="AQ91" s="31" t="s">
        <v>85</v>
      </c>
      <c r="AV91" s="30">
        <f t="shared" si="120"/>
        <v>0</v>
      </c>
      <c r="AW91" s="30">
        <f t="shared" si="121"/>
        <v>0</v>
      </c>
      <c r="AX91" s="30">
        <f t="shared" si="122"/>
        <v>0</v>
      </c>
      <c r="AY91" s="31" t="s">
        <v>273</v>
      </c>
      <c r="AZ91" s="31" t="s">
        <v>274</v>
      </c>
      <c r="BA91" s="11" t="s">
        <v>65</v>
      </c>
      <c r="BC91" s="30">
        <f t="shared" si="123"/>
        <v>0</v>
      </c>
      <c r="BD91" s="30">
        <f t="shared" si="124"/>
        <v>0</v>
      </c>
      <c r="BE91" s="30">
        <v>0</v>
      </c>
      <c r="BF91" s="30">
        <f t="shared" si="125"/>
        <v>0</v>
      </c>
      <c r="BH91" s="30">
        <f t="shared" si="126"/>
        <v>0</v>
      </c>
      <c r="BI91" s="30">
        <f t="shared" si="127"/>
        <v>0</v>
      </c>
      <c r="BJ91" s="30">
        <f t="shared" si="128"/>
        <v>0</v>
      </c>
      <c r="BK91" s="30"/>
      <c r="BL91" s="30">
        <v>721</v>
      </c>
      <c r="BW91" s="30" t="str">
        <f t="shared" si="129"/>
        <v>21</v>
      </c>
    </row>
    <row r="92" spans="1:75" ht="13.5" customHeight="1" x14ac:dyDescent="0.25">
      <c r="A92" s="2">
        <v>61</v>
      </c>
      <c r="B92" s="3" t="s">
        <v>55</v>
      </c>
      <c r="C92" s="3" t="s">
        <v>277</v>
      </c>
      <c r="D92" s="91" t="s">
        <v>667</v>
      </c>
      <c r="E92" s="86"/>
      <c r="F92" s="3" t="s">
        <v>276</v>
      </c>
      <c r="G92" s="30">
        <v>2</v>
      </c>
      <c r="H92" s="79"/>
      <c r="I92" s="31" t="s">
        <v>62</v>
      </c>
      <c r="J92" s="30">
        <f t="shared" si="104"/>
        <v>0</v>
      </c>
      <c r="K92" s="30">
        <f t="shared" si="105"/>
        <v>0</v>
      </c>
      <c r="L92" s="30">
        <f t="shared" si="106"/>
        <v>0</v>
      </c>
      <c r="M92" s="30">
        <f t="shared" si="107"/>
        <v>0</v>
      </c>
      <c r="N92" s="30"/>
      <c r="O92" s="30">
        <f t="shared" si="108"/>
        <v>0</v>
      </c>
      <c r="P92" s="32" t="s">
        <v>526</v>
      </c>
      <c r="Z92" s="30">
        <f t="shared" si="109"/>
        <v>0</v>
      </c>
      <c r="AB92" s="30">
        <f t="shared" si="110"/>
        <v>0</v>
      </c>
      <c r="AC92" s="30">
        <f t="shared" si="111"/>
        <v>0</v>
      </c>
      <c r="AD92" s="30">
        <f t="shared" si="112"/>
        <v>0</v>
      </c>
      <c r="AE92" s="30">
        <f t="shared" si="113"/>
        <v>0</v>
      </c>
      <c r="AF92" s="30">
        <f t="shared" si="114"/>
        <v>0</v>
      </c>
      <c r="AG92" s="30">
        <f t="shared" si="115"/>
        <v>0</v>
      </c>
      <c r="AH92" s="30">
        <f t="shared" si="116"/>
        <v>0</v>
      </c>
      <c r="AI92" s="11" t="s">
        <v>55</v>
      </c>
      <c r="AJ92" s="30">
        <f t="shared" si="117"/>
        <v>0</v>
      </c>
      <c r="AK92" s="30">
        <f t="shared" si="118"/>
        <v>0</v>
      </c>
      <c r="AL92" s="30">
        <f t="shared" si="119"/>
        <v>0</v>
      </c>
      <c r="AN92" s="30">
        <v>21</v>
      </c>
      <c r="AO92" s="30">
        <f>H92*0.946849057</f>
        <v>0</v>
      </c>
      <c r="AP92" s="30">
        <f>H92*(1-0.946849057)</f>
        <v>0</v>
      </c>
      <c r="AQ92" s="31" t="s">
        <v>85</v>
      </c>
      <c r="AV92" s="30">
        <f t="shared" si="120"/>
        <v>0</v>
      </c>
      <c r="AW92" s="30">
        <f t="shared" si="121"/>
        <v>0</v>
      </c>
      <c r="AX92" s="30">
        <f t="shared" si="122"/>
        <v>0</v>
      </c>
      <c r="AY92" s="31" t="s">
        <v>273</v>
      </c>
      <c r="AZ92" s="31" t="s">
        <v>274</v>
      </c>
      <c r="BA92" s="11" t="s">
        <v>65</v>
      </c>
      <c r="BC92" s="30">
        <f t="shared" si="123"/>
        <v>0</v>
      </c>
      <c r="BD92" s="30">
        <f t="shared" si="124"/>
        <v>0</v>
      </c>
      <c r="BE92" s="30">
        <v>0</v>
      </c>
      <c r="BF92" s="30">
        <f t="shared" si="125"/>
        <v>0</v>
      </c>
      <c r="BH92" s="30">
        <f t="shared" si="126"/>
        <v>0</v>
      </c>
      <c r="BI92" s="30">
        <f t="shared" si="127"/>
        <v>0</v>
      </c>
      <c r="BJ92" s="30">
        <f t="shared" si="128"/>
        <v>0</v>
      </c>
      <c r="BK92" s="30"/>
      <c r="BL92" s="30">
        <v>721</v>
      </c>
      <c r="BW92" s="30" t="str">
        <f t="shared" si="129"/>
        <v>21</v>
      </c>
    </row>
    <row r="93" spans="1:75" ht="13.5" customHeight="1" x14ac:dyDescent="0.25">
      <c r="A93" s="2">
        <v>62</v>
      </c>
      <c r="B93" s="3" t="s">
        <v>55</v>
      </c>
      <c r="C93" s="3" t="s">
        <v>278</v>
      </c>
      <c r="D93" s="91" t="s">
        <v>279</v>
      </c>
      <c r="E93" s="86"/>
      <c r="F93" s="3" t="s">
        <v>276</v>
      </c>
      <c r="G93" s="30">
        <v>3</v>
      </c>
      <c r="H93" s="79"/>
      <c r="I93" s="31" t="s">
        <v>62</v>
      </c>
      <c r="J93" s="30">
        <f t="shared" si="104"/>
        <v>0</v>
      </c>
      <c r="K93" s="30">
        <f t="shared" si="105"/>
        <v>0</v>
      </c>
      <c r="L93" s="30">
        <f t="shared" si="106"/>
        <v>0</v>
      </c>
      <c r="M93" s="30">
        <f t="shared" si="107"/>
        <v>0</v>
      </c>
      <c r="N93" s="30"/>
      <c r="O93" s="30">
        <f t="shared" si="108"/>
        <v>0</v>
      </c>
      <c r="P93" s="32" t="s">
        <v>526</v>
      </c>
      <c r="Z93" s="30">
        <f t="shared" si="109"/>
        <v>0</v>
      </c>
      <c r="AB93" s="30">
        <f t="shared" si="110"/>
        <v>0</v>
      </c>
      <c r="AC93" s="30">
        <f t="shared" si="111"/>
        <v>0</v>
      </c>
      <c r="AD93" s="30">
        <f t="shared" si="112"/>
        <v>0</v>
      </c>
      <c r="AE93" s="30">
        <f t="shared" si="113"/>
        <v>0</v>
      </c>
      <c r="AF93" s="30">
        <f t="shared" si="114"/>
        <v>0</v>
      </c>
      <c r="AG93" s="30">
        <f t="shared" si="115"/>
        <v>0</v>
      </c>
      <c r="AH93" s="30">
        <f t="shared" si="116"/>
        <v>0</v>
      </c>
      <c r="AI93" s="11" t="s">
        <v>55</v>
      </c>
      <c r="AJ93" s="30">
        <f t="shared" si="117"/>
        <v>0</v>
      </c>
      <c r="AK93" s="30">
        <f t="shared" si="118"/>
        <v>0</v>
      </c>
      <c r="AL93" s="30">
        <f t="shared" si="119"/>
        <v>0</v>
      </c>
      <c r="AN93" s="30">
        <v>21</v>
      </c>
      <c r="AO93" s="30">
        <f>H93*0.860646018</f>
        <v>0</v>
      </c>
      <c r="AP93" s="30">
        <f>H93*(1-0.860646018)</f>
        <v>0</v>
      </c>
      <c r="AQ93" s="31" t="s">
        <v>85</v>
      </c>
      <c r="AV93" s="30">
        <f t="shared" si="120"/>
        <v>0</v>
      </c>
      <c r="AW93" s="30">
        <f t="shared" si="121"/>
        <v>0</v>
      </c>
      <c r="AX93" s="30">
        <f t="shared" si="122"/>
        <v>0</v>
      </c>
      <c r="AY93" s="31" t="s">
        <v>273</v>
      </c>
      <c r="AZ93" s="31" t="s">
        <v>274</v>
      </c>
      <c r="BA93" s="11" t="s">
        <v>65</v>
      </c>
      <c r="BC93" s="30">
        <f t="shared" si="123"/>
        <v>0</v>
      </c>
      <c r="BD93" s="30">
        <f t="shared" si="124"/>
        <v>0</v>
      </c>
      <c r="BE93" s="30">
        <v>0</v>
      </c>
      <c r="BF93" s="30">
        <f t="shared" si="125"/>
        <v>0</v>
      </c>
      <c r="BH93" s="30">
        <f t="shared" si="126"/>
        <v>0</v>
      </c>
      <c r="BI93" s="30">
        <f t="shared" si="127"/>
        <v>0</v>
      </c>
      <c r="BJ93" s="30">
        <f t="shared" si="128"/>
        <v>0</v>
      </c>
      <c r="BK93" s="30"/>
      <c r="BL93" s="30">
        <v>721</v>
      </c>
      <c r="BW93" s="30" t="str">
        <f t="shared" si="129"/>
        <v>21</v>
      </c>
    </row>
    <row r="94" spans="1:75" ht="13.5" customHeight="1" x14ac:dyDescent="0.25">
      <c r="A94" s="2">
        <v>63</v>
      </c>
      <c r="B94" s="3" t="s">
        <v>55</v>
      </c>
      <c r="C94" s="3" t="s">
        <v>280</v>
      </c>
      <c r="D94" s="91" t="s">
        <v>281</v>
      </c>
      <c r="E94" s="86"/>
      <c r="F94" s="3" t="s">
        <v>79</v>
      </c>
      <c r="G94" s="30">
        <v>2.5</v>
      </c>
      <c r="H94" s="79"/>
      <c r="I94" s="31" t="s">
        <v>62</v>
      </c>
      <c r="J94" s="30">
        <f t="shared" si="104"/>
        <v>0</v>
      </c>
      <c r="K94" s="30">
        <f t="shared" si="105"/>
        <v>0</v>
      </c>
      <c r="L94" s="30">
        <f t="shared" si="106"/>
        <v>0</v>
      </c>
      <c r="M94" s="30">
        <f t="shared" si="107"/>
        <v>0</v>
      </c>
      <c r="N94" s="30"/>
      <c r="O94" s="30">
        <f t="shared" si="108"/>
        <v>0</v>
      </c>
      <c r="P94" s="32" t="s">
        <v>526</v>
      </c>
      <c r="Z94" s="30">
        <f t="shared" si="109"/>
        <v>0</v>
      </c>
      <c r="AB94" s="30">
        <f t="shared" si="110"/>
        <v>0</v>
      </c>
      <c r="AC94" s="30">
        <f t="shared" si="111"/>
        <v>0</v>
      </c>
      <c r="AD94" s="30">
        <f t="shared" si="112"/>
        <v>0</v>
      </c>
      <c r="AE94" s="30">
        <f t="shared" si="113"/>
        <v>0</v>
      </c>
      <c r="AF94" s="30">
        <f t="shared" si="114"/>
        <v>0</v>
      </c>
      <c r="AG94" s="30">
        <f t="shared" si="115"/>
        <v>0</v>
      </c>
      <c r="AH94" s="30">
        <f t="shared" si="116"/>
        <v>0</v>
      </c>
      <c r="AI94" s="11" t="s">
        <v>55</v>
      </c>
      <c r="AJ94" s="30">
        <f t="shared" si="117"/>
        <v>0</v>
      </c>
      <c r="AK94" s="30">
        <f t="shared" si="118"/>
        <v>0</v>
      </c>
      <c r="AL94" s="30">
        <f t="shared" si="119"/>
        <v>0</v>
      </c>
      <c r="AN94" s="30">
        <v>21</v>
      </c>
      <c r="AO94" s="30">
        <f>H94*0.661509458</f>
        <v>0</v>
      </c>
      <c r="AP94" s="30">
        <f>H94*(1-0.661509458)</f>
        <v>0</v>
      </c>
      <c r="AQ94" s="31" t="s">
        <v>85</v>
      </c>
      <c r="AV94" s="30">
        <f t="shared" si="120"/>
        <v>0</v>
      </c>
      <c r="AW94" s="30">
        <f t="shared" si="121"/>
        <v>0</v>
      </c>
      <c r="AX94" s="30">
        <f t="shared" si="122"/>
        <v>0</v>
      </c>
      <c r="AY94" s="31" t="s">
        <v>273</v>
      </c>
      <c r="AZ94" s="31" t="s">
        <v>274</v>
      </c>
      <c r="BA94" s="11" t="s">
        <v>65</v>
      </c>
      <c r="BC94" s="30">
        <f t="shared" si="123"/>
        <v>0</v>
      </c>
      <c r="BD94" s="30">
        <f t="shared" si="124"/>
        <v>0</v>
      </c>
      <c r="BE94" s="30">
        <v>0</v>
      </c>
      <c r="BF94" s="30">
        <f t="shared" si="125"/>
        <v>0</v>
      </c>
      <c r="BH94" s="30">
        <f t="shared" si="126"/>
        <v>0</v>
      </c>
      <c r="BI94" s="30">
        <f t="shared" si="127"/>
        <v>0</v>
      </c>
      <c r="BJ94" s="30">
        <f t="shared" si="128"/>
        <v>0</v>
      </c>
      <c r="BK94" s="30"/>
      <c r="BL94" s="30">
        <v>721</v>
      </c>
      <c r="BW94" s="30" t="str">
        <f t="shared" si="129"/>
        <v>21</v>
      </c>
    </row>
    <row r="95" spans="1:75" ht="13.5" customHeight="1" x14ac:dyDescent="0.25">
      <c r="A95" s="2">
        <v>64</v>
      </c>
      <c r="B95" s="3" t="s">
        <v>55</v>
      </c>
      <c r="C95" s="3" t="s">
        <v>282</v>
      </c>
      <c r="D95" s="91" t="s">
        <v>283</v>
      </c>
      <c r="E95" s="86"/>
      <c r="F95" s="3" t="s">
        <v>79</v>
      </c>
      <c r="G95" s="30">
        <v>1.2</v>
      </c>
      <c r="H95" s="79"/>
      <c r="I95" s="31" t="s">
        <v>62</v>
      </c>
      <c r="J95" s="30">
        <f t="shared" si="104"/>
        <v>0</v>
      </c>
      <c r="K95" s="30">
        <f t="shared" si="105"/>
        <v>0</v>
      </c>
      <c r="L95" s="30">
        <f t="shared" si="106"/>
        <v>0</v>
      </c>
      <c r="M95" s="30">
        <f t="shared" si="107"/>
        <v>0</v>
      </c>
      <c r="N95" s="30"/>
      <c r="O95" s="30">
        <f t="shared" si="108"/>
        <v>0</v>
      </c>
      <c r="P95" s="32" t="s">
        <v>526</v>
      </c>
      <c r="Z95" s="30">
        <f t="shared" si="109"/>
        <v>0</v>
      </c>
      <c r="AB95" s="30">
        <f t="shared" si="110"/>
        <v>0</v>
      </c>
      <c r="AC95" s="30">
        <f t="shared" si="111"/>
        <v>0</v>
      </c>
      <c r="AD95" s="30">
        <f t="shared" si="112"/>
        <v>0</v>
      </c>
      <c r="AE95" s="30">
        <f t="shared" si="113"/>
        <v>0</v>
      </c>
      <c r="AF95" s="30">
        <f t="shared" si="114"/>
        <v>0</v>
      </c>
      <c r="AG95" s="30">
        <f t="shared" si="115"/>
        <v>0</v>
      </c>
      <c r="AH95" s="30">
        <f t="shared" si="116"/>
        <v>0</v>
      </c>
      <c r="AI95" s="11" t="s">
        <v>55</v>
      </c>
      <c r="AJ95" s="30">
        <f t="shared" si="117"/>
        <v>0</v>
      </c>
      <c r="AK95" s="30">
        <f t="shared" si="118"/>
        <v>0</v>
      </c>
      <c r="AL95" s="30">
        <f t="shared" si="119"/>
        <v>0</v>
      </c>
      <c r="AN95" s="30">
        <v>21</v>
      </c>
      <c r="AO95" s="30">
        <f>H95*0.616114983</f>
        <v>0</v>
      </c>
      <c r="AP95" s="30">
        <f>H95*(1-0.616114983)</f>
        <v>0</v>
      </c>
      <c r="AQ95" s="31" t="s">
        <v>85</v>
      </c>
      <c r="AV95" s="30">
        <f t="shared" si="120"/>
        <v>0</v>
      </c>
      <c r="AW95" s="30">
        <f t="shared" si="121"/>
        <v>0</v>
      </c>
      <c r="AX95" s="30">
        <f t="shared" si="122"/>
        <v>0</v>
      </c>
      <c r="AY95" s="31" t="s">
        <v>273</v>
      </c>
      <c r="AZ95" s="31" t="s">
        <v>274</v>
      </c>
      <c r="BA95" s="11" t="s">
        <v>65</v>
      </c>
      <c r="BC95" s="30">
        <f t="shared" si="123"/>
        <v>0</v>
      </c>
      <c r="BD95" s="30">
        <f t="shared" si="124"/>
        <v>0</v>
      </c>
      <c r="BE95" s="30">
        <v>0</v>
      </c>
      <c r="BF95" s="30">
        <f t="shared" si="125"/>
        <v>0</v>
      </c>
      <c r="BH95" s="30">
        <f t="shared" si="126"/>
        <v>0</v>
      </c>
      <c r="BI95" s="30">
        <f t="shared" si="127"/>
        <v>0</v>
      </c>
      <c r="BJ95" s="30">
        <f t="shared" si="128"/>
        <v>0</v>
      </c>
      <c r="BK95" s="30"/>
      <c r="BL95" s="30">
        <v>721</v>
      </c>
      <c r="BW95" s="30" t="str">
        <f t="shared" si="129"/>
        <v>21</v>
      </c>
    </row>
    <row r="96" spans="1:75" ht="27" customHeight="1" x14ac:dyDescent="0.25">
      <c r="A96" s="2">
        <v>65</v>
      </c>
      <c r="B96" s="3" t="s">
        <v>55</v>
      </c>
      <c r="C96" s="3" t="s">
        <v>284</v>
      </c>
      <c r="D96" s="91" t="s">
        <v>285</v>
      </c>
      <c r="E96" s="86"/>
      <c r="F96" s="3" t="s">
        <v>79</v>
      </c>
      <c r="G96" s="30">
        <v>4.5</v>
      </c>
      <c r="H96" s="79"/>
      <c r="I96" s="31" t="s">
        <v>62</v>
      </c>
      <c r="J96" s="30">
        <f t="shared" si="104"/>
        <v>0</v>
      </c>
      <c r="K96" s="30">
        <f t="shared" si="105"/>
        <v>0</v>
      </c>
      <c r="L96" s="30">
        <f t="shared" si="106"/>
        <v>0</v>
      </c>
      <c r="M96" s="30">
        <f t="shared" si="107"/>
        <v>0</v>
      </c>
      <c r="N96" s="30"/>
      <c r="O96" s="30">
        <f t="shared" si="108"/>
        <v>0</v>
      </c>
      <c r="P96" s="32" t="s">
        <v>526</v>
      </c>
      <c r="Z96" s="30">
        <f t="shared" si="109"/>
        <v>0</v>
      </c>
      <c r="AB96" s="30">
        <f t="shared" si="110"/>
        <v>0</v>
      </c>
      <c r="AC96" s="30">
        <f t="shared" si="111"/>
        <v>0</v>
      </c>
      <c r="AD96" s="30">
        <f t="shared" si="112"/>
        <v>0</v>
      </c>
      <c r="AE96" s="30">
        <f t="shared" si="113"/>
        <v>0</v>
      </c>
      <c r="AF96" s="30">
        <f t="shared" si="114"/>
        <v>0</v>
      </c>
      <c r="AG96" s="30">
        <f t="shared" si="115"/>
        <v>0</v>
      </c>
      <c r="AH96" s="30">
        <f t="shared" si="116"/>
        <v>0</v>
      </c>
      <c r="AI96" s="11" t="s">
        <v>55</v>
      </c>
      <c r="AJ96" s="30">
        <f t="shared" si="117"/>
        <v>0</v>
      </c>
      <c r="AK96" s="30">
        <f t="shared" si="118"/>
        <v>0</v>
      </c>
      <c r="AL96" s="30">
        <f t="shared" si="119"/>
        <v>0</v>
      </c>
      <c r="AN96" s="30">
        <v>21</v>
      </c>
      <c r="AO96" s="30">
        <f>H96*0.698528226</f>
        <v>0</v>
      </c>
      <c r="AP96" s="30">
        <f>H96*(1-0.698528226)</f>
        <v>0</v>
      </c>
      <c r="AQ96" s="31" t="s">
        <v>85</v>
      </c>
      <c r="AV96" s="30">
        <f t="shared" si="120"/>
        <v>0</v>
      </c>
      <c r="AW96" s="30">
        <f t="shared" si="121"/>
        <v>0</v>
      </c>
      <c r="AX96" s="30">
        <f t="shared" si="122"/>
        <v>0</v>
      </c>
      <c r="AY96" s="31" t="s">
        <v>273</v>
      </c>
      <c r="AZ96" s="31" t="s">
        <v>274</v>
      </c>
      <c r="BA96" s="11" t="s">
        <v>65</v>
      </c>
      <c r="BC96" s="30">
        <f t="shared" si="123"/>
        <v>0</v>
      </c>
      <c r="BD96" s="30">
        <f t="shared" si="124"/>
        <v>0</v>
      </c>
      <c r="BE96" s="30">
        <v>0</v>
      </c>
      <c r="BF96" s="30">
        <f t="shared" si="125"/>
        <v>0</v>
      </c>
      <c r="BH96" s="30">
        <f t="shared" si="126"/>
        <v>0</v>
      </c>
      <c r="BI96" s="30">
        <f t="shared" si="127"/>
        <v>0</v>
      </c>
      <c r="BJ96" s="30">
        <f t="shared" si="128"/>
        <v>0</v>
      </c>
      <c r="BK96" s="30"/>
      <c r="BL96" s="30">
        <v>721</v>
      </c>
      <c r="BW96" s="30" t="str">
        <f t="shared" si="129"/>
        <v>21</v>
      </c>
    </row>
    <row r="97" spans="1:75" ht="27" customHeight="1" x14ac:dyDescent="0.25">
      <c r="A97" s="2">
        <v>66</v>
      </c>
      <c r="B97" s="3" t="s">
        <v>55</v>
      </c>
      <c r="C97" s="3" t="s">
        <v>286</v>
      </c>
      <c r="D97" s="91" t="s">
        <v>287</v>
      </c>
      <c r="E97" s="86"/>
      <c r="F97" s="3" t="s">
        <v>276</v>
      </c>
      <c r="G97" s="30">
        <v>1</v>
      </c>
      <c r="H97" s="79"/>
      <c r="I97" s="31" t="s">
        <v>62</v>
      </c>
      <c r="J97" s="30">
        <f t="shared" si="104"/>
        <v>0</v>
      </c>
      <c r="K97" s="30">
        <f t="shared" si="105"/>
        <v>0</v>
      </c>
      <c r="L97" s="30">
        <f t="shared" si="106"/>
        <v>0</v>
      </c>
      <c r="M97" s="30">
        <f t="shared" si="107"/>
        <v>0</v>
      </c>
      <c r="N97" s="30"/>
      <c r="O97" s="30">
        <f t="shared" si="108"/>
        <v>0</v>
      </c>
      <c r="P97" s="32" t="s">
        <v>526</v>
      </c>
      <c r="Z97" s="30">
        <f t="shared" si="109"/>
        <v>0</v>
      </c>
      <c r="AB97" s="30">
        <f t="shared" si="110"/>
        <v>0</v>
      </c>
      <c r="AC97" s="30">
        <f t="shared" si="111"/>
        <v>0</v>
      </c>
      <c r="AD97" s="30">
        <f t="shared" si="112"/>
        <v>0</v>
      </c>
      <c r="AE97" s="30">
        <f t="shared" si="113"/>
        <v>0</v>
      </c>
      <c r="AF97" s="30">
        <f t="shared" si="114"/>
        <v>0</v>
      </c>
      <c r="AG97" s="30">
        <f t="shared" si="115"/>
        <v>0</v>
      </c>
      <c r="AH97" s="30">
        <f t="shared" si="116"/>
        <v>0</v>
      </c>
      <c r="AI97" s="11" t="s">
        <v>55</v>
      </c>
      <c r="AJ97" s="30">
        <f t="shared" si="117"/>
        <v>0</v>
      </c>
      <c r="AK97" s="30">
        <f t="shared" si="118"/>
        <v>0</v>
      </c>
      <c r="AL97" s="30">
        <f t="shared" si="119"/>
        <v>0</v>
      </c>
      <c r="AN97" s="30">
        <v>21</v>
      </c>
      <c r="AO97" s="30">
        <f>H97*0.798547945</f>
        <v>0</v>
      </c>
      <c r="AP97" s="30">
        <f>H97*(1-0.798547945)</f>
        <v>0</v>
      </c>
      <c r="AQ97" s="31" t="s">
        <v>85</v>
      </c>
      <c r="AV97" s="30">
        <f t="shared" si="120"/>
        <v>0</v>
      </c>
      <c r="AW97" s="30">
        <f t="shared" si="121"/>
        <v>0</v>
      </c>
      <c r="AX97" s="30">
        <f t="shared" si="122"/>
        <v>0</v>
      </c>
      <c r="AY97" s="31" t="s">
        <v>273</v>
      </c>
      <c r="AZ97" s="31" t="s">
        <v>274</v>
      </c>
      <c r="BA97" s="11" t="s">
        <v>65</v>
      </c>
      <c r="BC97" s="30">
        <f t="shared" si="123"/>
        <v>0</v>
      </c>
      <c r="BD97" s="30">
        <f t="shared" si="124"/>
        <v>0</v>
      </c>
      <c r="BE97" s="30">
        <v>0</v>
      </c>
      <c r="BF97" s="30">
        <f t="shared" si="125"/>
        <v>0</v>
      </c>
      <c r="BH97" s="30">
        <f t="shared" si="126"/>
        <v>0</v>
      </c>
      <c r="BI97" s="30">
        <f t="shared" si="127"/>
        <v>0</v>
      </c>
      <c r="BJ97" s="30">
        <f t="shared" si="128"/>
        <v>0</v>
      </c>
      <c r="BK97" s="30"/>
      <c r="BL97" s="30">
        <v>721</v>
      </c>
      <c r="BW97" s="30" t="str">
        <f t="shared" si="129"/>
        <v>21</v>
      </c>
    </row>
    <row r="98" spans="1:75" x14ac:dyDescent="0.25">
      <c r="A98" s="33" t="s">
        <v>55</v>
      </c>
      <c r="B98" s="34" t="s">
        <v>55</v>
      </c>
      <c r="C98" s="34" t="s">
        <v>288</v>
      </c>
      <c r="D98" s="153" t="s">
        <v>289</v>
      </c>
      <c r="E98" s="154"/>
      <c r="F98" s="35" t="s">
        <v>4</v>
      </c>
      <c r="G98" s="35" t="s">
        <v>4</v>
      </c>
      <c r="H98" s="35" t="s">
        <v>4</v>
      </c>
      <c r="I98" s="35" t="s">
        <v>4</v>
      </c>
      <c r="J98" s="1">
        <f>SUM(J99:J107)</f>
        <v>0</v>
      </c>
      <c r="K98" s="1">
        <f>SUM(K99:K107)</f>
        <v>0</v>
      </c>
      <c r="L98" s="1">
        <f>SUM(L99:L107)</f>
        <v>0</v>
      </c>
      <c r="M98" s="1">
        <f>SUM(M99:M107)</f>
        <v>0</v>
      </c>
      <c r="N98" s="11"/>
      <c r="O98" s="1">
        <f>SUM(O99:O107)</f>
        <v>0</v>
      </c>
      <c r="P98" s="36" t="s">
        <v>55</v>
      </c>
      <c r="AI98" s="11" t="s">
        <v>55</v>
      </c>
      <c r="AS98" s="1">
        <f>SUM(AJ99:AJ107)</f>
        <v>0</v>
      </c>
      <c r="AT98" s="1">
        <f>SUM(AK99:AK107)</f>
        <v>0</v>
      </c>
      <c r="AU98" s="1">
        <f>SUM(AL99:AL107)</f>
        <v>0</v>
      </c>
    </row>
    <row r="99" spans="1:75" ht="27" customHeight="1" x14ac:dyDescent="0.25">
      <c r="A99" s="2">
        <v>67</v>
      </c>
      <c r="B99" s="3" t="s">
        <v>55</v>
      </c>
      <c r="C99" s="3" t="s">
        <v>290</v>
      </c>
      <c r="D99" s="91" t="s">
        <v>291</v>
      </c>
      <c r="E99" s="86"/>
      <c r="F99" s="3" t="s">
        <v>79</v>
      </c>
      <c r="G99" s="30">
        <v>25</v>
      </c>
      <c r="H99" s="79"/>
      <c r="I99" s="31" t="s">
        <v>62</v>
      </c>
      <c r="J99" s="30">
        <f t="shared" ref="J99:J107" si="130">G99*AO99</f>
        <v>0</v>
      </c>
      <c r="K99" s="30">
        <f t="shared" ref="K99:K107" si="131">G99*AP99</f>
        <v>0</v>
      </c>
      <c r="L99" s="30">
        <f t="shared" ref="L99:L107" si="132">G99*H99</f>
        <v>0</v>
      </c>
      <c r="M99" s="30">
        <f t="shared" ref="M99:M107" si="133">L99*(1+BW99/100)</f>
        <v>0</v>
      </c>
      <c r="N99" s="30"/>
      <c r="O99" s="30">
        <f t="shared" ref="O99:O107" si="134">G99*N99</f>
        <v>0</v>
      </c>
      <c r="P99" s="32" t="s">
        <v>526</v>
      </c>
      <c r="Z99" s="30">
        <f t="shared" ref="Z99:Z107" si="135">IF(AQ99="5",BJ99,0)</f>
        <v>0</v>
      </c>
      <c r="AB99" s="30">
        <f t="shared" ref="AB99:AB107" si="136">IF(AQ99="1",BH99,0)</f>
        <v>0</v>
      </c>
      <c r="AC99" s="30">
        <f t="shared" ref="AC99:AC107" si="137">IF(AQ99="1",BI99,0)</f>
        <v>0</v>
      </c>
      <c r="AD99" s="30">
        <f t="shared" ref="AD99:AD107" si="138">IF(AQ99="7",BH99,0)</f>
        <v>0</v>
      </c>
      <c r="AE99" s="30">
        <f t="shared" ref="AE99:AE107" si="139">IF(AQ99="7",BI99,0)</f>
        <v>0</v>
      </c>
      <c r="AF99" s="30">
        <f t="shared" ref="AF99:AF107" si="140">IF(AQ99="2",BH99,0)</f>
        <v>0</v>
      </c>
      <c r="AG99" s="30">
        <f t="shared" ref="AG99:AG107" si="141">IF(AQ99="2",BI99,0)</f>
        <v>0</v>
      </c>
      <c r="AH99" s="30">
        <f t="shared" ref="AH99:AH107" si="142">IF(AQ99="0",BJ99,0)</f>
        <v>0</v>
      </c>
      <c r="AI99" s="11" t="s">
        <v>55</v>
      </c>
      <c r="AJ99" s="30">
        <f t="shared" ref="AJ99:AJ107" si="143">IF(AN99=0,L99,0)</f>
        <v>0</v>
      </c>
      <c r="AK99" s="30">
        <f t="shared" ref="AK99:AK107" si="144">IF(AN99=12,L99,0)</f>
        <v>0</v>
      </c>
      <c r="AL99" s="30">
        <f t="shared" ref="AL99:AL107" si="145">IF(AN99=21,L99,0)</f>
        <v>0</v>
      </c>
      <c r="AN99" s="30">
        <v>21</v>
      </c>
      <c r="AO99" s="30">
        <f>H99*0</f>
        <v>0</v>
      </c>
      <c r="AP99" s="30">
        <f>H99*(1-0)</f>
        <v>0</v>
      </c>
      <c r="AQ99" s="31" t="s">
        <v>85</v>
      </c>
      <c r="AV99" s="30">
        <f t="shared" ref="AV99:AV107" si="146">AW99+AX99</f>
        <v>0</v>
      </c>
      <c r="AW99" s="30">
        <f t="shared" ref="AW99:AW107" si="147">G99*AO99</f>
        <v>0</v>
      </c>
      <c r="AX99" s="30">
        <f t="shared" ref="AX99:AX107" si="148">G99*AP99</f>
        <v>0</v>
      </c>
      <c r="AY99" s="31" t="s">
        <v>292</v>
      </c>
      <c r="AZ99" s="31" t="s">
        <v>274</v>
      </c>
      <c r="BA99" s="11" t="s">
        <v>65</v>
      </c>
      <c r="BC99" s="30">
        <f t="shared" ref="BC99:BC107" si="149">AW99+AX99</f>
        <v>0</v>
      </c>
      <c r="BD99" s="30">
        <f t="shared" ref="BD99:BD107" si="150">H99/(100-BE99)*100</f>
        <v>0</v>
      </c>
      <c r="BE99" s="30">
        <v>0</v>
      </c>
      <c r="BF99" s="30">
        <f t="shared" ref="BF99:BF107" si="151">O99</f>
        <v>0</v>
      </c>
      <c r="BH99" s="30">
        <f t="shared" ref="BH99:BH107" si="152">G99*AO99</f>
        <v>0</v>
      </c>
      <c r="BI99" s="30">
        <f t="shared" ref="BI99:BI107" si="153">G99*AP99</f>
        <v>0</v>
      </c>
      <c r="BJ99" s="30">
        <f t="shared" ref="BJ99:BJ107" si="154">G99*H99</f>
        <v>0</v>
      </c>
      <c r="BK99" s="30"/>
      <c r="BL99" s="30">
        <v>722</v>
      </c>
      <c r="BW99" s="30" t="str">
        <f t="shared" ref="BW99:BW107" si="155">I99</f>
        <v>21</v>
      </c>
    </row>
    <row r="100" spans="1:75" ht="27" customHeight="1" x14ac:dyDescent="0.25">
      <c r="A100" s="2">
        <v>68</v>
      </c>
      <c r="B100" s="3" t="s">
        <v>55</v>
      </c>
      <c r="C100" s="3" t="s">
        <v>293</v>
      </c>
      <c r="D100" s="91" t="s">
        <v>294</v>
      </c>
      <c r="E100" s="86"/>
      <c r="F100" s="3" t="s">
        <v>276</v>
      </c>
      <c r="G100" s="30">
        <v>6</v>
      </c>
      <c r="H100" s="79"/>
      <c r="I100" s="31" t="s">
        <v>62</v>
      </c>
      <c r="J100" s="30">
        <f t="shared" si="130"/>
        <v>0</v>
      </c>
      <c r="K100" s="30">
        <f t="shared" si="131"/>
        <v>0</v>
      </c>
      <c r="L100" s="30">
        <f t="shared" si="132"/>
        <v>0</v>
      </c>
      <c r="M100" s="30">
        <f t="shared" si="133"/>
        <v>0</v>
      </c>
      <c r="N100" s="30"/>
      <c r="O100" s="30">
        <f t="shared" si="134"/>
        <v>0</v>
      </c>
      <c r="P100" s="32" t="s">
        <v>526</v>
      </c>
      <c r="Z100" s="30">
        <f t="shared" si="135"/>
        <v>0</v>
      </c>
      <c r="AB100" s="30">
        <f t="shared" si="136"/>
        <v>0</v>
      </c>
      <c r="AC100" s="30">
        <f t="shared" si="137"/>
        <v>0</v>
      </c>
      <c r="AD100" s="30">
        <f t="shared" si="138"/>
        <v>0</v>
      </c>
      <c r="AE100" s="30">
        <f t="shared" si="139"/>
        <v>0</v>
      </c>
      <c r="AF100" s="30">
        <f t="shared" si="140"/>
        <v>0</v>
      </c>
      <c r="AG100" s="30">
        <f t="shared" si="141"/>
        <v>0</v>
      </c>
      <c r="AH100" s="30">
        <f t="shared" si="142"/>
        <v>0</v>
      </c>
      <c r="AI100" s="11" t="s">
        <v>55</v>
      </c>
      <c r="AJ100" s="30">
        <f t="shared" si="143"/>
        <v>0</v>
      </c>
      <c r="AK100" s="30">
        <f t="shared" si="144"/>
        <v>0</v>
      </c>
      <c r="AL100" s="30">
        <f t="shared" si="145"/>
        <v>0</v>
      </c>
      <c r="AN100" s="30">
        <v>21</v>
      </c>
      <c r="AO100" s="30">
        <f>H100*0.421657609</f>
        <v>0</v>
      </c>
      <c r="AP100" s="30">
        <f>H100*(1-0.421657609)</f>
        <v>0</v>
      </c>
      <c r="AQ100" s="31" t="s">
        <v>85</v>
      </c>
      <c r="AV100" s="30">
        <f t="shared" si="146"/>
        <v>0</v>
      </c>
      <c r="AW100" s="30">
        <f t="shared" si="147"/>
        <v>0</v>
      </c>
      <c r="AX100" s="30">
        <f t="shared" si="148"/>
        <v>0</v>
      </c>
      <c r="AY100" s="31" t="s">
        <v>292</v>
      </c>
      <c r="AZ100" s="31" t="s">
        <v>274</v>
      </c>
      <c r="BA100" s="11" t="s">
        <v>65</v>
      </c>
      <c r="BC100" s="30">
        <f t="shared" si="149"/>
        <v>0</v>
      </c>
      <c r="BD100" s="30">
        <f t="shared" si="150"/>
        <v>0</v>
      </c>
      <c r="BE100" s="30">
        <v>0</v>
      </c>
      <c r="BF100" s="30">
        <f t="shared" si="151"/>
        <v>0</v>
      </c>
      <c r="BH100" s="30">
        <f t="shared" si="152"/>
        <v>0</v>
      </c>
      <c r="BI100" s="30">
        <f t="shared" si="153"/>
        <v>0</v>
      </c>
      <c r="BJ100" s="30">
        <f t="shared" si="154"/>
        <v>0</v>
      </c>
      <c r="BK100" s="30"/>
      <c r="BL100" s="30">
        <v>722</v>
      </c>
      <c r="BW100" s="30" t="str">
        <f t="shared" si="155"/>
        <v>21</v>
      </c>
    </row>
    <row r="101" spans="1:75" ht="13.5" customHeight="1" x14ac:dyDescent="0.25">
      <c r="A101" s="2">
        <v>69</v>
      </c>
      <c r="B101" s="3" t="s">
        <v>55</v>
      </c>
      <c r="C101" s="3" t="s">
        <v>295</v>
      </c>
      <c r="D101" s="91" t="s">
        <v>296</v>
      </c>
      <c r="E101" s="86"/>
      <c r="F101" s="3" t="s">
        <v>276</v>
      </c>
      <c r="G101" s="30">
        <v>15</v>
      </c>
      <c r="H101" s="79"/>
      <c r="I101" s="31" t="s">
        <v>62</v>
      </c>
      <c r="J101" s="30">
        <f t="shared" si="130"/>
        <v>0</v>
      </c>
      <c r="K101" s="30">
        <f t="shared" si="131"/>
        <v>0</v>
      </c>
      <c r="L101" s="30">
        <f t="shared" si="132"/>
        <v>0</v>
      </c>
      <c r="M101" s="30">
        <f t="shared" si="133"/>
        <v>0</v>
      </c>
      <c r="N101" s="30"/>
      <c r="O101" s="30">
        <f t="shared" si="134"/>
        <v>0</v>
      </c>
      <c r="P101" s="32" t="s">
        <v>526</v>
      </c>
      <c r="Z101" s="30">
        <f t="shared" si="135"/>
        <v>0</v>
      </c>
      <c r="AB101" s="30">
        <f t="shared" si="136"/>
        <v>0</v>
      </c>
      <c r="AC101" s="30">
        <f t="shared" si="137"/>
        <v>0</v>
      </c>
      <c r="AD101" s="30">
        <f t="shared" si="138"/>
        <v>0</v>
      </c>
      <c r="AE101" s="30">
        <f t="shared" si="139"/>
        <v>0</v>
      </c>
      <c r="AF101" s="30">
        <f t="shared" si="140"/>
        <v>0</v>
      </c>
      <c r="AG101" s="30">
        <f t="shared" si="141"/>
        <v>0</v>
      </c>
      <c r="AH101" s="30">
        <f t="shared" si="142"/>
        <v>0</v>
      </c>
      <c r="AI101" s="11" t="s">
        <v>55</v>
      </c>
      <c r="AJ101" s="30">
        <f t="shared" si="143"/>
        <v>0</v>
      </c>
      <c r="AK101" s="30">
        <f t="shared" si="144"/>
        <v>0</v>
      </c>
      <c r="AL101" s="30">
        <f t="shared" si="145"/>
        <v>0</v>
      </c>
      <c r="AN101" s="30">
        <v>21</v>
      </c>
      <c r="AO101" s="30">
        <f>H101*0</f>
        <v>0</v>
      </c>
      <c r="AP101" s="30">
        <f>H101*(1-0)</f>
        <v>0</v>
      </c>
      <c r="AQ101" s="31" t="s">
        <v>85</v>
      </c>
      <c r="AV101" s="30">
        <f t="shared" si="146"/>
        <v>0</v>
      </c>
      <c r="AW101" s="30">
        <f t="shared" si="147"/>
        <v>0</v>
      </c>
      <c r="AX101" s="30">
        <f t="shared" si="148"/>
        <v>0</v>
      </c>
      <c r="AY101" s="31" t="s">
        <v>292</v>
      </c>
      <c r="AZ101" s="31" t="s">
        <v>274</v>
      </c>
      <c r="BA101" s="11" t="s">
        <v>65</v>
      </c>
      <c r="BC101" s="30">
        <f t="shared" si="149"/>
        <v>0</v>
      </c>
      <c r="BD101" s="30">
        <f t="shared" si="150"/>
        <v>0</v>
      </c>
      <c r="BE101" s="30">
        <v>0</v>
      </c>
      <c r="BF101" s="30">
        <f t="shared" si="151"/>
        <v>0</v>
      </c>
      <c r="BH101" s="30">
        <f t="shared" si="152"/>
        <v>0</v>
      </c>
      <c r="BI101" s="30">
        <f t="shared" si="153"/>
        <v>0</v>
      </c>
      <c r="BJ101" s="30">
        <f t="shared" si="154"/>
        <v>0</v>
      </c>
      <c r="BK101" s="30"/>
      <c r="BL101" s="30">
        <v>722</v>
      </c>
      <c r="BW101" s="30" t="str">
        <f t="shared" si="155"/>
        <v>21</v>
      </c>
    </row>
    <row r="102" spans="1:75" ht="27" customHeight="1" x14ac:dyDescent="0.25">
      <c r="A102" s="2">
        <v>70</v>
      </c>
      <c r="B102" s="3" t="s">
        <v>55</v>
      </c>
      <c r="C102" s="3" t="s">
        <v>297</v>
      </c>
      <c r="D102" s="91" t="s">
        <v>298</v>
      </c>
      <c r="E102" s="86"/>
      <c r="F102" s="3" t="s">
        <v>79</v>
      </c>
      <c r="G102" s="30">
        <v>6</v>
      </c>
      <c r="H102" s="79"/>
      <c r="I102" s="31" t="s">
        <v>62</v>
      </c>
      <c r="J102" s="30">
        <f t="shared" si="130"/>
        <v>0</v>
      </c>
      <c r="K102" s="30">
        <f t="shared" si="131"/>
        <v>0</v>
      </c>
      <c r="L102" s="30">
        <f t="shared" si="132"/>
        <v>0</v>
      </c>
      <c r="M102" s="30">
        <f t="shared" si="133"/>
        <v>0</v>
      </c>
      <c r="N102" s="30"/>
      <c r="O102" s="30">
        <f t="shared" si="134"/>
        <v>0</v>
      </c>
      <c r="P102" s="32" t="s">
        <v>526</v>
      </c>
      <c r="Z102" s="30">
        <f t="shared" si="135"/>
        <v>0</v>
      </c>
      <c r="AB102" s="30">
        <f t="shared" si="136"/>
        <v>0</v>
      </c>
      <c r="AC102" s="30">
        <f t="shared" si="137"/>
        <v>0</v>
      </c>
      <c r="AD102" s="30">
        <f t="shared" si="138"/>
        <v>0</v>
      </c>
      <c r="AE102" s="30">
        <f t="shared" si="139"/>
        <v>0</v>
      </c>
      <c r="AF102" s="30">
        <f t="shared" si="140"/>
        <v>0</v>
      </c>
      <c r="AG102" s="30">
        <f t="shared" si="141"/>
        <v>0</v>
      </c>
      <c r="AH102" s="30">
        <f t="shared" si="142"/>
        <v>0</v>
      </c>
      <c r="AI102" s="11" t="s">
        <v>55</v>
      </c>
      <c r="AJ102" s="30">
        <f t="shared" si="143"/>
        <v>0</v>
      </c>
      <c r="AK102" s="30">
        <f t="shared" si="144"/>
        <v>0</v>
      </c>
      <c r="AL102" s="30">
        <f t="shared" si="145"/>
        <v>0</v>
      </c>
      <c r="AN102" s="30">
        <v>21</v>
      </c>
      <c r="AO102" s="30">
        <f>H102*0.087540628</f>
        <v>0</v>
      </c>
      <c r="AP102" s="30">
        <f>H102*(1-0.087540628)</f>
        <v>0</v>
      </c>
      <c r="AQ102" s="31" t="s">
        <v>85</v>
      </c>
      <c r="AV102" s="30">
        <f t="shared" si="146"/>
        <v>0</v>
      </c>
      <c r="AW102" s="30">
        <f t="shared" si="147"/>
        <v>0</v>
      </c>
      <c r="AX102" s="30">
        <f t="shared" si="148"/>
        <v>0</v>
      </c>
      <c r="AY102" s="31" t="s">
        <v>292</v>
      </c>
      <c r="AZ102" s="31" t="s">
        <v>274</v>
      </c>
      <c r="BA102" s="11" t="s">
        <v>65</v>
      </c>
      <c r="BC102" s="30">
        <f t="shared" si="149"/>
        <v>0</v>
      </c>
      <c r="BD102" s="30">
        <f t="shared" si="150"/>
        <v>0</v>
      </c>
      <c r="BE102" s="30">
        <v>0</v>
      </c>
      <c r="BF102" s="30">
        <f t="shared" si="151"/>
        <v>0</v>
      </c>
      <c r="BH102" s="30">
        <f t="shared" si="152"/>
        <v>0</v>
      </c>
      <c r="BI102" s="30">
        <f t="shared" si="153"/>
        <v>0</v>
      </c>
      <c r="BJ102" s="30">
        <f t="shared" si="154"/>
        <v>0</v>
      </c>
      <c r="BK102" s="30"/>
      <c r="BL102" s="30">
        <v>722</v>
      </c>
      <c r="BW102" s="30" t="str">
        <f t="shared" si="155"/>
        <v>21</v>
      </c>
    </row>
    <row r="103" spans="1:75" ht="40.5" customHeight="1" x14ac:dyDescent="0.25">
      <c r="A103" s="2">
        <v>71</v>
      </c>
      <c r="B103" s="3" t="s">
        <v>55</v>
      </c>
      <c r="C103" s="3" t="s">
        <v>299</v>
      </c>
      <c r="D103" s="91" t="s">
        <v>300</v>
      </c>
      <c r="E103" s="86"/>
      <c r="F103" s="3" t="s">
        <v>276</v>
      </c>
      <c r="G103" s="30">
        <v>4</v>
      </c>
      <c r="H103" s="79"/>
      <c r="I103" s="31" t="s">
        <v>62</v>
      </c>
      <c r="J103" s="30">
        <f t="shared" si="130"/>
        <v>0</v>
      </c>
      <c r="K103" s="30">
        <f t="shared" si="131"/>
        <v>0</v>
      </c>
      <c r="L103" s="30">
        <f t="shared" si="132"/>
        <v>0</v>
      </c>
      <c r="M103" s="30">
        <f t="shared" si="133"/>
        <v>0</v>
      </c>
      <c r="N103" s="30"/>
      <c r="O103" s="30">
        <f t="shared" si="134"/>
        <v>0</v>
      </c>
      <c r="P103" s="32" t="s">
        <v>526</v>
      </c>
      <c r="Z103" s="30">
        <f t="shared" si="135"/>
        <v>0</v>
      </c>
      <c r="AB103" s="30">
        <f t="shared" si="136"/>
        <v>0</v>
      </c>
      <c r="AC103" s="30">
        <f t="shared" si="137"/>
        <v>0</v>
      </c>
      <c r="AD103" s="30">
        <f t="shared" si="138"/>
        <v>0</v>
      </c>
      <c r="AE103" s="30">
        <f t="shared" si="139"/>
        <v>0</v>
      </c>
      <c r="AF103" s="30">
        <f t="shared" si="140"/>
        <v>0</v>
      </c>
      <c r="AG103" s="30">
        <f t="shared" si="141"/>
        <v>0</v>
      </c>
      <c r="AH103" s="30">
        <f t="shared" si="142"/>
        <v>0</v>
      </c>
      <c r="AI103" s="11" t="s">
        <v>55</v>
      </c>
      <c r="AJ103" s="30">
        <f t="shared" si="143"/>
        <v>0</v>
      </c>
      <c r="AK103" s="30">
        <f t="shared" si="144"/>
        <v>0</v>
      </c>
      <c r="AL103" s="30">
        <f t="shared" si="145"/>
        <v>0</v>
      </c>
      <c r="AN103" s="30">
        <v>21</v>
      </c>
      <c r="AO103" s="30">
        <f>H103*0.037183544</f>
        <v>0</v>
      </c>
      <c r="AP103" s="30">
        <f>H103*(1-0.037183544)</f>
        <v>0</v>
      </c>
      <c r="AQ103" s="31" t="s">
        <v>85</v>
      </c>
      <c r="AV103" s="30">
        <f t="shared" si="146"/>
        <v>0</v>
      </c>
      <c r="AW103" s="30">
        <f t="shared" si="147"/>
        <v>0</v>
      </c>
      <c r="AX103" s="30">
        <f t="shared" si="148"/>
        <v>0</v>
      </c>
      <c r="AY103" s="31" t="s">
        <v>292</v>
      </c>
      <c r="AZ103" s="31" t="s">
        <v>274</v>
      </c>
      <c r="BA103" s="11" t="s">
        <v>65</v>
      </c>
      <c r="BC103" s="30">
        <f t="shared" si="149"/>
        <v>0</v>
      </c>
      <c r="BD103" s="30">
        <f t="shared" si="150"/>
        <v>0</v>
      </c>
      <c r="BE103" s="30">
        <v>0</v>
      </c>
      <c r="BF103" s="30">
        <f t="shared" si="151"/>
        <v>0</v>
      </c>
      <c r="BH103" s="30">
        <f t="shared" si="152"/>
        <v>0</v>
      </c>
      <c r="BI103" s="30">
        <f t="shared" si="153"/>
        <v>0</v>
      </c>
      <c r="BJ103" s="30">
        <f t="shared" si="154"/>
        <v>0</v>
      </c>
      <c r="BK103" s="30"/>
      <c r="BL103" s="30">
        <v>722</v>
      </c>
      <c r="BW103" s="30" t="str">
        <f t="shared" si="155"/>
        <v>21</v>
      </c>
    </row>
    <row r="104" spans="1:75" ht="27" customHeight="1" x14ac:dyDescent="0.25">
      <c r="A104" s="2">
        <v>72</v>
      </c>
      <c r="B104" s="3" t="s">
        <v>55</v>
      </c>
      <c r="C104" s="3" t="s">
        <v>301</v>
      </c>
      <c r="D104" s="91" t="s">
        <v>302</v>
      </c>
      <c r="E104" s="86"/>
      <c r="F104" s="3" t="s">
        <v>79</v>
      </c>
      <c r="G104" s="30">
        <v>6</v>
      </c>
      <c r="H104" s="79"/>
      <c r="I104" s="31" t="s">
        <v>62</v>
      </c>
      <c r="J104" s="30">
        <f t="shared" si="130"/>
        <v>0</v>
      </c>
      <c r="K104" s="30">
        <f t="shared" si="131"/>
        <v>0</v>
      </c>
      <c r="L104" s="30">
        <f t="shared" si="132"/>
        <v>0</v>
      </c>
      <c r="M104" s="30">
        <f t="shared" si="133"/>
        <v>0</v>
      </c>
      <c r="N104" s="30"/>
      <c r="O104" s="30">
        <f t="shared" si="134"/>
        <v>0</v>
      </c>
      <c r="P104" s="32" t="s">
        <v>526</v>
      </c>
      <c r="Z104" s="30">
        <f t="shared" si="135"/>
        <v>0</v>
      </c>
      <c r="AB104" s="30">
        <f t="shared" si="136"/>
        <v>0</v>
      </c>
      <c r="AC104" s="30">
        <f t="shared" si="137"/>
        <v>0</v>
      </c>
      <c r="AD104" s="30">
        <f t="shared" si="138"/>
        <v>0</v>
      </c>
      <c r="AE104" s="30">
        <f t="shared" si="139"/>
        <v>0</v>
      </c>
      <c r="AF104" s="30">
        <f t="shared" si="140"/>
        <v>0</v>
      </c>
      <c r="AG104" s="30">
        <f t="shared" si="141"/>
        <v>0</v>
      </c>
      <c r="AH104" s="30">
        <f t="shared" si="142"/>
        <v>0</v>
      </c>
      <c r="AI104" s="11" t="s">
        <v>55</v>
      </c>
      <c r="AJ104" s="30">
        <f t="shared" si="143"/>
        <v>0</v>
      </c>
      <c r="AK104" s="30">
        <f t="shared" si="144"/>
        <v>0</v>
      </c>
      <c r="AL104" s="30">
        <f t="shared" si="145"/>
        <v>0</v>
      </c>
      <c r="AN104" s="30">
        <v>21</v>
      </c>
      <c r="AO104" s="30">
        <f>H104*0.66085044</f>
        <v>0</v>
      </c>
      <c r="AP104" s="30">
        <f>H104*(1-0.66085044)</f>
        <v>0</v>
      </c>
      <c r="AQ104" s="31" t="s">
        <v>85</v>
      </c>
      <c r="AV104" s="30">
        <f t="shared" si="146"/>
        <v>0</v>
      </c>
      <c r="AW104" s="30">
        <f t="shared" si="147"/>
        <v>0</v>
      </c>
      <c r="AX104" s="30">
        <f t="shared" si="148"/>
        <v>0</v>
      </c>
      <c r="AY104" s="31" t="s">
        <v>292</v>
      </c>
      <c r="AZ104" s="31" t="s">
        <v>274</v>
      </c>
      <c r="BA104" s="11" t="s">
        <v>65</v>
      </c>
      <c r="BC104" s="30">
        <f t="shared" si="149"/>
        <v>0</v>
      </c>
      <c r="BD104" s="30">
        <f t="shared" si="150"/>
        <v>0</v>
      </c>
      <c r="BE104" s="30">
        <v>0</v>
      </c>
      <c r="BF104" s="30">
        <f t="shared" si="151"/>
        <v>0</v>
      </c>
      <c r="BH104" s="30">
        <f t="shared" si="152"/>
        <v>0</v>
      </c>
      <c r="BI104" s="30">
        <f t="shared" si="153"/>
        <v>0</v>
      </c>
      <c r="BJ104" s="30">
        <f t="shared" si="154"/>
        <v>0</v>
      </c>
      <c r="BK104" s="30"/>
      <c r="BL104" s="30">
        <v>722</v>
      </c>
      <c r="BW104" s="30" t="str">
        <f t="shared" si="155"/>
        <v>21</v>
      </c>
    </row>
    <row r="105" spans="1:75" ht="13.5" customHeight="1" x14ac:dyDescent="0.25">
      <c r="A105" s="2">
        <v>73</v>
      </c>
      <c r="B105" s="3" t="s">
        <v>55</v>
      </c>
      <c r="C105" s="3" t="s">
        <v>303</v>
      </c>
      <c r="D105" s="91" t="s">
        <v>304</v>
      </c>
      <c r="E105" s="86"/>
      <c r="F105" s="3" t="s">
        <v>305</v>
      </c>
      <c r="G105" s="30">
        <v>1</v>
      </c>
      <c r="H105" s="79"/>
      <c r="I105" s="31" t="s">
        <v>62</v>
      </c>
      <c r="J105" s="30">
        <f t="shared" si="130"/>
        <v>0</v>
      </c>
      <c r="K105" s="30">
        <f t="shared" si="131"/>
        <v>0</v>
      </c>
      <c r="L105" s="30">
        <f t="shared" si="132"/>
        <v>0</v>
      </c>
      <c r="M105" s="30">
        <f t="shared" si="133"/>
        <v>0</v>
      </c>
      <c r="N105" s="30"/>
      <c r="O105" s="30">
        <f t="shared" si="134"/>
        <v>0</v>
      </c>
      <c r="P105" s="32" t="s">
        <v>526</v>
      </c>
      <c r="Z105" s="30">
        <f t="shared" si="135"/>
        <v>0</v>
      </c>
      <c r="AB105" s="30">
        <f t="shared" si="136"/>
        <v>0</v>
      </c>
      <c r="AC105" s="30">
        <f t="shared" si="137"/>
        <v>0</v>
      </c>
      <c r="AD105" s="30">
        <f t="shared" si="138"/>
        <v>0</v>
      </c>
      <c r="AE105" s="30">
        <f t="shared" si="139"/>
        <v>0</v>
      </c>
      <c r="AF105" s="30">
        <f t="shared" si="140"/>
        <v>0</v>
      </c>
      <c r="AG105" s="30">
        <f t="shared" si="141"/>
        <v>0</v>
      </c>
      <c r="AH105" s="30">
        <f t="shared" si="142"/>
        <v>0</v>
      </c>
      <c r="AI105" s="11" t="s">
        <v>55</v>
      </c>
      <c r="AJ105" s="30">
        <f t="shared" si="143"/>
        <v>0</v>
      </c>
      <c r="AK105" s="30">
        <f t="shared" si="144"/>
        <v>0</v>
      </c>
      <c r="AL105" s="30">
        <f t="shared" si="145"/>
        <v>0</v>
      </c>
      <c r="AN105" s="30">
        <v>21</v>
      </c>
      <c r="AO105" s="30">
        <f>H105*0</f>
        <v>0</v>
      </c>
      <c r="AP105" s="30">
        <f>H105*(1-0)</f>
        <v>0</v>
      </c>
      <c r="AQ105" s="31" t="s">
        <v>85</v>
      </c>
      <c r="AV105" s="30">
        <f t="shared" si="146"/>
        <v>0</v>
      </c>
      <c r="AW105" s="30">
        <f t="shared" si="147"/>
        <v>0</v>
      </c>
      <c r="AX105" s="30">
        <f t="shared" si="148"/>
        <v>0</v>
      </c>
      <c r="AY105" s="31" t="s">
        <v>292</v>
      </c>
      <c r="AZ105" s="31" t="s">
        <v>274</v>
      </c>
      <c r="BA105" s="11" t="s">
        <v>65</v>
      </c>
      <c r="BC105" s="30">
        <f t="shared" si="149"/>
        <v>0</v>
      </c>
      <c r="BD105" s="30">
        <f t="shared" si="150"/>
        <v>0</v>
      </c>
      <c r="BE105" s="30">
        <v>0</v>
      </c>
      <c r="BF105" s="30">
        <f t="shared" si="151"/>
        <v>0</v>
      </c>
      <c r="BH105" s="30">
        <f t="shared" si="152"/>
        <v>0</v>
      </c>
      <c r="BI105" s="30">
        <f t="shared" si="153"/>
        <v>0</v>
      </c>
      <c r="BJ105" s="30">
        <f t="shared" si="154"/>
        <v>0</v>
      </c>
      <c r="BK105" s="30"/>
      <c r="BL105" s="30">
        <v>722</v>
      </c>
      <c r="BW105" s="30" t="str">
        <f t="shared" si="155"/>
        <v>21</v>
      </c>
    </row>
    <row r="106" spans="1:75" ht="13.5" customHeight="1" x14ac:dyDescent="0.25">
      <c r="A106" s="2">
        <v>74</v>
      </c>
      <c r="B106" s="3" t="s">
        <v>55</v>
      </c>
      <c r="C106" s="3" t="s">
        <v>306</v>
      </c>
      <c r="D106" s="91" t="s">
        <v>307</v>
      </c>
      <c r="E106" s="86"/>
      <c r="F106" s="3" t="s">
        <v>276</v>
      </c>
      <c r="G106" s="30">
        <v>3</v>
      </c>
      <c r="H106" s="79"/>
      <c r="I106" s="31" t="s">
        <v>62</v>
      </c>
      <c r="J106" s="30">
        <f t="shared" si="130"/>
        <v>0</v>
      </c>
      <c r="K106" s="30">
        <f t="shared" si="131"/>
        <v>0</v>
      </c>
      <c r="L106" s="30">
        <f t="shared" si="132"/>
        <v>0</v>
      </c>
      <c r="M106" s="30">
        <f t="shared" si="133"/>
        <v>0</v>
      </c>
      <c r="N106" s="30"/>
      <c r="O106" s="30">
        <f t="shared" si="134"/>
        <v>0</v>
      </c>
      <c r="P106" s="32" t="s">
        <v>526</v>
      </c>
      <c r="Z106" s="30">
        <f t="shared" si="135"/>
        <v>0</v>
      </c>
      <c r="AB106" s="30">
        <f t="shared" si="136"/>
        <v>0</v>
      </c>
      <c r="AC106" s="30">
        <f t="shared" si="137"/>
        <v>0</v>
      </c>
      <c r="AD106" s="30">
        <f t="shared" si="138"/>
        <v>0</v>
      </c>
      <c r="AE106" s="30">
        <f t="shared" si="139"/>
        <v>0</v>
      </c>
      <c r="AF106" s="30">
        <f t="shared" si="140"/>
        <v>0</v>
      </c>
      <c r="AG106" s="30">
        <f t="shared" si="141"/>
        <v>0</v>
      </c>
      <c r="AH106" s="30">
        <f t="shared" si="142"/>
        <v>0</v>
      </c>
      <c r="AI106" s="11" t="s">
        <v>55</v>
      </c>
      <c r="AJ106" s="30">
        <f t="shared" si="143"/>
        <v>0</v>
      </c>
      <c r="AK106" s="30">
        <f t="shared" si="144"/>
        <v>0</v>
      </c>
      <c r="AL106" s="30">
        <f t="shared" si="145"/>
        <v>0</v>
      </c>
      <c r="AN106" s="30">
        <v>21</v>
      </c>
      <c r="AO106" s="30">
        <f>H106*0.428373984</f>
        <v>0</v>
      </c>
      <c r="AP106" s="30">
        <f>H106*(1-0.428373984)</f>
        <v>0</v>
      </c>
      <c r="AQ106" s="31" t="s">
        <v>85</v>
      </c>
      <c r="AV106" s="30">
        <f t="shared" si="146"/>
        <v>0</v>
      </c>
      <c r="AW106" s="30">
        <f t="shared" si="147"/>
        <v>0</v>
      </c>
      <c r="AX106" s="30">
        <f t="shared" si="148"/>
        <v>0</v>
      </c>
      <c r="AY106" s="31" t="s">
        <v>292</v>
      </c>
      <c r="AZ106" s="31" t="s">
        <v>274</v>
      </c>
      <c r="BA106" s="11" t="s">
        <v>65</v>
      </c>
      <c r="BC106" s="30">
        <f t="shared" si="149"/>
        <v>0</v>
      </c>
      <c r="BD106" s="30">
        <f t="shared" si="150"/>
        <v>0</v>
      </c>
      <c r="BE106" s="30">
        <v>0</v>
      </c>
      <c r="BF106" s="30">
        <f t="shared" si="151"/>
        <v>0</v>
      </c>
      <c r="BH106" s="30">
        <f t="shared" si="152"/>
        <v>0</v>
      </c>
      <c r="BI106" s="30">
        <f t="shared" si="153"/>
        <v>0</v>
      </c>
      <c r="BJ106" s="30">
        <f t="shared" si="154"/>
        <v>0</v>
      </c>
      <c r="BK106" s="30"/>
      <c r="BL106" s="30">
        <v>722</v>
      </c>
      <c r="BW106" s="30" t="str">
        <f t="shared" si="155"/>
        <v>21</v>
      </c>
    </row>
    <row r="107" spans="1:75" ht="27" customHeight="1" x14ac:dyDescent="0.25">
      <c r="A107" s="2">
        <v>75</v>
      </c>
      <c r="B107" s="3" t="s">
        <v>55</v>
      </c>
      <c r="C107" s="3" t="s">
        <v>308</v>
      </c>
      <c r="D107" s="91" t="s">
        <v>309</v>
      </c>
      <c r="E107" s="86"/>
      <c r="F107" s="3" t="s">
        <v>276</v>
      </c>
      <c r="G107" s="30">
        <v>1</v>
      </c>
      <c r="H107" s="79"/>
      <c r="I107" s="31" t="s">
        <v>62</v>
      </c>
      <c r="J107" s="30">
        <f t="shared" si="130"/>
        <v>0</v>
      </c>
      <c r="K107" s="30">
        <f t="shared" si="131"/>
        <v>0</v>
      </c>
      <c r="L107" s="30">
        <f t="shared" si="132"/>
        <v>0</v>
      </c>
      <c r="M107" s="30">
        <f t="shared" si="133"/>
        <v>0</v>
      </c>
      <c r="N107" s="30"/>
      <c r="O107" s="30">
        <f t="shared" si="134"/>
        <v>0</v>
      </c>
      <c r="P107" s="32" t="s">
        <v>526</v>
      </c>
      <c r="Z107" s="30">
        <f t="shared" si="135"/>
        <v>0</v>
      </c>
      <c r="AB107" s="30">
        <f t="shared" si="136"/>
        <v>0</v>
      </c>
      <c r="AC107" s="30">
        <f t="shared" si="137"/>
        <v>0</v>
      </c>
      <c r="AD107" s="30">
        <f t="shared" si="138"/>
        <v>0</v>
      </c>
      <c r="AE107" s="30">
        <f t="shared" si="139"/>
        <v>0</v>
      </c>
      <c r="AF107" s="30">
        <f t="shared" si="140"/>
        <v>0</v>
      </c>
      <c r="AG107" s="30">
        <f t="shared" si="141"/>
        <v>0</v>
      </c>
      <c r="AH107" s="30">
        <f t="shared" si="142"/>
        <v>0</v>
      </c>
      <c r="AI107" s="11" t="s">
        <v>55</v>
      </c>
      <c r="AJ107" s="30">
        <f t="shared" si="143"/>
        <v>0</v>
      </c>
      <c r="AK107" s="30">
        <f t="shared" si="144"/>
        <v>0</v>
      </c>
      <c r="AL107" s="30">
        <f t="shared" si="145"/>
        <v>0</v>
      </c>
      <c r="AN107" s="30">
        <v>21</v>
      </c>
      <c r="AO107" s="30">
        <f>H107*0.726263603</f>
        <v>0</v>
      </c>
      <c r="AP107" s="30">
        <f>H107*(1-0.726263603)</f>
        <v>0</v>
      </c>
      <c r="AQ107" s="31" t="s">
        <v>85</v>
      </c>
      <c r="AV107" s="30">
        <f t="shared" si="146"/>
        <v>0</v>
      </c>
      <c r="AW107" s="30">
        <f t="shared" si="147"/>
        <v>0</v>
      </c>
      <c r="AX107" s="30">
        <f t="shared" si="148"/>
        <v>0</v>
      </c>
      <c r="AY107" s="31" t="s">
        <v>292</v>
      </c>
      <c r="AZ107" s="31" t="s">
        <v>274</v>
      </c>
      <c r="BA107" s="11" t="s">
        <v>65</v>
      </c>
      <c r="BC107" s="30">
        <f t="shared" si="149"/>
        <v>0</v>
      </c>
      <c r="BD107" s="30">
        <f t="shared" si="150"/>
        <v>0</v>
      </c>
      <c r="BE107" s="30">
        <v>0</v>
      </c>
      <c r="BF107" s="30">
        <f t="shared" si="151"/>
        <v>0</v>
      </c>
      <c r="BH107" s="30">
        <f t="shared" si="152"/>
        <v>0</v>
      </c>
      <c r="BI107" s="30">
        <f t="shared" si="153"/>
        <v>0</v>
      </c>
      <c r="BJ107" s="30">
        <f t="shared" si="154"/>
        <v>0</v>
      </c>
      <c r="BK107" s="30"/>
      <c r="BL107" s="30">
        <v>722</v>
      </c>
      <c r="BW107" s="30" t="str">
        <f t="shared" si="155"/>
        <v>21</v>
      </c>
    </row>
    <row r="108" spans="1:75" x14ac:dyDescent="0.25">
      <c r="A108" s="33" t="s">
        <v>55</v>
      </c>
      <c r="B108" s="34" t="s">
        <v>55</v>
      </c>
      <c r="C108" s="34" t="s">
        <v>310</v>
      </c>
      <c r="D108" s="153" t="s">
        <v>311</v>
      </c>
      <c r="E108" s="154"/>
      <c r="F108" s="35" t="s">
        <v>4</v>
      </c>
      <c r="G108" s="35" t="s">
        <v>4</v>
      </c>
      <c r="H108" s="35" t="s">
        <v>4</v>
      </c>
      <c r="I108" s="35" t="s">
        <v>4</v>
      </c>
      <c r="J108" s="1">
        <f>SUM(J109:J110)</f>
        <v>0</v>
      </c>
      <c r="K108" s="1">
        <f>SUM(K109:K110)</f>
        <v>0</v>
      </c>
      <c r="L108" s="1">
        <f>SUM(L109:L110)</f>
        <v>0</v>
      </c>
      <c r="M108" s="1">
        <f>SUM(M109:M110)</f>
        <v>0</v>
      </c>
      <c r="N108" s="11"/>
      <c r="O108" s="1">
        <f>SUM(O109:O110)</f>
        <v>0</v>
      </c>
      <c r="P108" s="36" t="s">
        <v>55</v>
      </c>
      <c r="AI108" s="11" t="s">
        <v>55</v>
      </c>
      <c r="AS108" s="1">
        <f>SUM(AJ109:AJ110)</f>
        <v>0</v>
      </c>
      <c r="AT108" s="1">
        <f>SUM(AK109:AK110)</f>
        <v>0</v>
      </c>
      <c r="AU108" s="1">
        <f>SUM(AL109:AL110)</f>
        <v>0</v>
      </c>
    </row>
    <row r="109" spans="1:75" ht="27" customHeight="1" x14ac:dyDescent="0.25">
      <c r="A109" s="2">
        <v>76</v>
      </c>
      <c r="B109" s="3" t="s">
        <v>55</v>
      </c>
      <c r="C109" s="3" t="s">
        <v>312</v>
      </c>
      <c r="D109" s="91" t="s">
        <v>668</v>
      </c>
      <c r="E109" s="86"/>
      <c r="F109" s="3" t="s">
        <v>305</v>
      </c>
      <c r="G109" s="30">
        <v>1</v>
      </c>
      <c r="H109" s="79"/>
      <c r="I109" s="31" t="s">
        <v>62</v>
      </c>
      <c r="J109" s="30">
        <f>G109*AO109</f>
        <v>0</v>
      </c>
      <c r="K109" s="30">
        <f>G109*AP109</f>
        <v>0</v>
      </c>
      <c r="L109" s="30">
        <f>G109*H109</f>
        <v>0</v>
      </c>
      <c r="M109" s="30">
        <f>L109*(1+BW109/100)</f>
        <v>0</v>
      </c>
      <c r="N109" s="30"/>
      <c r="O109" s="30">
        <f>G109*N109</f>
        <v>0</v>
      </c>
      <c r="P109" s="32" t="s">
        <v>526</v>
      </c>
      <c r="Z109" s="30">
        <f>IF(AQ109="5",BJ109,0)</f>
        <v>0</v>
      </c>
      <c r="AB109" s="30">
        <f>IF(AQ109="1",BH109,0)</f>
        <v>0</v>
      </c>
      <c r="AC109" s="30">
        <f>IF(AQ109="1",BI109,0)</f>
        <v>0</v>
      </c>
      <c r="AD109" s="30">
        <f>IF(AQ109="7",BH109,0)</f>
        <v>0</v>
      </c>
      <c r="AE109" s="30">
        <f>IF(AQ109="7",BI109,0)</f>
        <v>0</v>
      </c>
      <c r="AF109" s="30">
        <f>IF(AQ109="2",BH109,0)</f>
        <v>0</v>
      </c>
      <c r="AG109" s="30">
        <f>IF(AQ109="2",BI109,0)</f>
        <v>0</v>
      </c>
      <c r="AH109" s="30">
        <f>IF(AQ109="0",BJ109,0)</f>
        <v>0</v>
      </c>
      <c r="AI109" s="11" t="s">
        <v>55</v>
      </c>
      <c r="AJ109" s="30">
        <f>IF(AN109=0,L109,0)</f>
        <v>0</v>
      </c>
      <c r="AK109" s="30">
        <f>IF(AN109=12,L109,0)</f>
        <v>0</v>
      </c>
      <c r="AL109" s="30">
        <f>IF(AN109=21,L109,0)</f>
        <v>0</v>
      </c>
      <c r="AN109" s="30">
        <v>21</v>
      </c>
      <c r="AO109" s="30">
        <f>H109*0.864342476</f>
        <v>0</v>
      </c>
      <c r="AP109" s="30">
        <f>H109*(1-0.864342476)</f>
        <v>0</v>
      </c>
      <c r="AQ109" s="31" t="s">
        <v>85</v>
      </c>
      <c r="AV109" s="30">
        <f>AW109+AX109</f>
        <v>0</v>
      </c>
      <c r="AW109" s="30">
        <f>G109*AO109</f>
        <v>0</v>
      </c>
      <c r="AX109" s="30">
        <f>G109*AP109</f>
        <v>0</v>
      </c>
      <c r="AY109" s="31" t="s">
        <v>313</v>
      </c>
      <c r="AZ109" s="31" t="s">
        <v>274</v>
      </c>
      <c r="BA109" s="11" t="s">
        <v>65</v>
      </c>
      <c r="BC109" s="30">
        <f>AW109+AX109</f>
        <v>0</v>
      </c>
      <c r="BD109" s="30">
        <f>H109/(100-BE109)*100</f>
        <v>0</v>
      </c>
      <c r="BE109" s="30">
        <v>0</v>
      </c>
      <c r="BF109" s="30">
        <f>O109</f>
        <v>0</v>
      </c>
      <c r="BH109" s="30">
        <f>G109*AO109</f>
        <v>0</v>
      </c>
      <c r="BI109" s="30">
        <f>G109*AP109</f>
        <v>0</v>
      </c>
      <c r="BJ109" s="30">
        <f>G109*H109</f>
        <v>0</v>
      </c>
      <c r="BK109" s="30"/>
      <c r="BL109" s="30">
        <v>725</v>
      </c>
      <c r="BW109" s="30" t="str">
        <f>I109</f>
        <v>21</v>
      </c>
    </row>
    <row r="110" spans="1:75" ht="27" customHeight="1" x14ac:dyDescent="0.25">
      <c r="A110" s="2">
        <v>77</v>
      </c>
      <c r="B110" s="3" t="s">
        <v>55</v>
      </c>
      <c r="C110" s="3" t="s">
        <v>314</v>
      </c>
      <c r="D110" s="91" t="s">
        <v>669</v>
      </c>
      <c r="E110" s="86"/>
      <c r="F110" s="3" t="s">
        <v>305</v>
      </c>
      <c r="G110" s="30">
        <v>1</v>
      </c>
      <c r="H110" s="79"/>
      <c r="I110" s="31" t="s">
        <v>62</v>
      </c>
      <c r="J110" s="30">
        <f>G110*AO110</f>
        <v>0</v>
      </c>
      <c r="K110" s="30">
        <f>G110*AP110</f>
        <v>0</v>
      </c>
      <c r="L110" s="30">
        <f>G110*H110</f>
        <v>0</v>
      </c>
      <c r="M110" s="30">
        <f>L110*(1+BW110/100)</f>
        <v>0</v>
      </c>
      <c r="N110" s="30"/>
      <c r="O110" s="30">
        <f>G110*N110</f>
        <v>0</v>
      </c>
      <c r="P110" s="32" t="s">
        <v>526</v>
      </c>
      <c r="Z110" s="30">
        <f>IF(AQ110="5",BJ110,0)</f>
        <v>0</v>
      </c>
      <c r="AB110" s="30">
        <f>IF(AQ110="1",BH110,0)</f>
        <v>0</v>
      </c>
      <c r="AC110" s="30">
        <f>IF(AQ110="1",BI110,0)</f>
        <v>0</v>
      </c>
      <c r="AD110" s="30">
        <f>IF(AQ110="7",BH110,0)</f>
        <v>0</v>
      </c>
      <c r="AE110" s="30">
        <f>IF(AQ110="7",BI110,0)</f>
        <v>0</v>
      </c>
      <c r="AF110" s="30">
        <f>IF(AQ110="2",BH110,0)</f>
        <v>0</v>
      </c>
      <c r="AG110" s="30">
        <f>IF(AQ110="2",BI110,0)</f>
        <v>0</v>
      </c>
      <c r="AH110" s="30">
        <f>IF(AQ110="0",BJ110,0)</f>
        <v>0</v>
      </c>
      <c r="AI110" s="11" t="s">
        <v>55</v>
      </c>
      <c r="AJ110" s="30">
        <f>IF(AN110=0,L110,0)</f>
        <v>0</v>
      </c>
      <c r="AK110" s="30">
        <f>IF(AN110=12,L110,0)</f>
        <v>0</v>
      </c>
      <c r="AL110" s="30">
        <f>IF(AN110=21,L110,0)</f>
        <v>0</v>
      </c>
      <c r="AN110" s="30">
        <v>21</v>
      </c>
      <c r="AO110" s="30">
        <f>H110*0.70275</f>
        <v>0</v>
      </c>
      <c r="AP110" s="30">
        <f>H110*(1-0.70275)</f>
        <v>0</v>
      </c>
      <c r="AQ110" s="31" t="s">
        <v>85</v>
      </c>
      <c r="AV110" s="30">
        <f>AW110+AX110</f>
        <v>0</v>
      </c>
      <c r="AW110" s="30">
        <f>G110*AO110</f>
        <v>0</v>
      </c>
      <c r="AX110" s="30">
        <f>G110*AP110</f>
        <v>0</v>
      </c>
      <c r="AY110" s="31" t="s">
        <v>313</v>
      </c>
      <c r="AZ110" s="31" t="s">
        <v>274</v>
      </c>
      <c r="BA110" s="11" t="s">
        <v>65</v>
      </c>
      <c r="BC110" s="30">
        <f>AW110+AX110</f>
        <v>0</v>
      </c>
      <c r="BD110" s="30">
        <f>H110/(100-BE110)*100</f>
        <v>0</v>
      </c>
      <c r="BE110" s="30">
        <v>0</v>
      </c>
      <c r="BF110" s="30">
        <f>O110</f>
        <v>0</v>
      </c>
      <c r="BH110" s="30">
        <f>G110*AO110</f>
        <v>0</v>
      </c>
      <c r="BI110" s="30">
        <f>G110*AP110</f>
        <v>0</v>
      </c>
      <c r="BJ110" s="30">
        <f>G110*H110</f>
        <v>0</v>
      </c>
      <c r="BK110" s="30"/>
      <c r="BL110" s="30">
        <v>725</v>
      </c>
      <c r="BW110" s="30" t="str">
        <f>I110</f>
        <v>21</v>
      </c>
    </row>
    <row r="111" spans="1:75" x14ac:dyDescent="0.25">
      <c r="A111" s="33" t="s">
        <v>55</v>
      </c>
      <c r="B111" s="34" t="s">
        <v>55</v>
      </c>
      <c r="C111" s="34" t="s">
        <v>315</v>
      </c>
      <c r="D111" s="153" t="s">
        <v>316</v>
      </c>
      <c r="E111" s="154"/>
      <c r="F111" s="35" t="s">
        <v>4</v>
      </c>
      <c r="G111" s="35" t="s">
        <v>4</v>
      </c>
      <c r="H111" s="35" t="s">
        <v>4</v>
      </c>
      <c r="I111" s="35" t="s">
        <v>4</v>
      </c>
      <c r="J111" s="1">
        <f>SUM(J112:J114)</f>
        <v>0</v>
      </c>
      <c r="K111" s="1">
        <f>SUM(K112:K114)</f>
        <v>0</v>
      </c>
      <c r="L111" s="1">
        <f>SUM(L112:L114)</f>
        <v>0</v>
      </c>
      <c r="M111" s="1">
        <f>SUM(M112:M114)</f>
        <v>0</v>
      </c>
      <c r="N111" s="11"/>
      <c r="O111" s="1">
        <f>SUM(O112:O114)</f>
        <v>0</v>
      </c>
      <c r="P111" s="36" t="s">
        <v>55</v>
      </c>
      <c r="AI111" s="11" t="s">
        <v>55</v>
      </c>
      <c r="AS111" s="1">
        <f>SUM(AJ112:AJ114)</f>
        <v>0</v>
      </c>
      <c r="AT111" s="1">
        <f>SUM(AK112:AK114)</f>
        <v>0</v>
      </c>
      <c r="AU111" s="1">
        <f>SUM(AL112:AL114)</f>
        <v>0</v>
      </c>
    </row>
    <row r="112" spans="1:75" ht="13.5" customHeight="1" x14ac:dyDescent="0.25">
      <c r="A112" s="2">
        <v>78</v>
      </c>
      <c r="B112" s="3" t="s">
        <v>55</v>
      </c>
      <c r="C112" s="3" t="s">
        <v>317</v>
      </c>
      <c r="D112" s="91" t="s">
        <v>318</v>
      </c>
      <c r="E112" s="86"/>
      <c r="F112" s="3" t="s">
        <v>276</v>
      </c>
      <c r="G112" s="30">
        <v>2</v>
      </c>
      <c r="H112" s="79"/>
      <c r="I112" s="31" t="s">
        <v>62</v>
      </c>
      <c r="J112" s="30">
        <f>G112*AO112</f>
        <v>0</v>
      </c>
      <c r="K112" s="30">
        <f>G112*AP112</f>
        <v>0</v>
      </c>
      <c r="L112" s="30">
        <f>G112*H112</f>
        <v>0</v>
      </c>
      <c r="M112" s="30">
        <f>L112*(1+BW112/100)</f>
        <v>0</v>
      </c>
      <c r="N112" s="30"/>
      <c r="O112" s="30">
        <f>G112*N112</f>
        <v>0</v>
      </c>
      <c r="P112" s="32" t="s">
        <v>526</v>
      </c>
      <c r="Z112" s="30">
        <f>IF(AQ112="5",BJ112,0)</f>
        <v>0</v>
      </c>
      <c r="AB112" s="30">
        <f>IF(AQ112="1",BH112,0)</f>
        <v>0</v>
      </c>
      <c r="AC112" s="30">
        <f>IF(AQ112="1",BI112,0)</f>
        <v>0</v>
      </c>
      <c r="AD112" s="30">
        <f>IF(AQ112="7",BH112,0)</f>
        <v>0</v>
      </c>
      <c r="AE112" s="30">
        <f>IF(AQ112="7",BI112,0)</f>
        <v>0</v>
      </c>
      <c r="AF112" s="30">
        <f>IF(AQ112="2",BH112,0)</f>
        <v>0</v>
      </c>
      <c r="AG112" s="30">
        <f>IF(AQ112="2",BI112,0)</f>
        <v>0</v>
      </c>
      <c r="AH112" s="30">
        <f>IF(AQ112="0",BJ112,0)</f>
        <v>0</v>
      </c>
      <c r="AI112" s="11" t="s">
        <v>55</v>
      </c>
      <c r="AJ112" s="30">
        <f>IF(AN112=0,L112,0)</f>
        <v>0</v>
      </c>
      <c r="AK112" s="30">
        <f>IF(AN112=12,L112,0)</f>
        <v>0</v>
      </c>
      <c r="AL112" s="30">
        <f>IF(AN112=21,L112,0)</f>
        <v>0</v>
      </c>
      <c r="AN112" s="30">
        <v>21</v>
      </c>
      <c r="AO112" s="30">
        <f>H112*0.004758831</f>
        <v>0</v>
      </c>
      <c r="AP112" s="30">
        <f>H112*(1-0.004758831)</f>
        <v>0</v>
      </c>
      <c r="AQ112" s="31" t="s">
        <v>85</v>
      </c>
      <c r="AV112" s="30">
        <f>AW112+AX112</f>
        <v>0</v>
      </c>
      <c r="AW112" s="30">
        <f>G112*AO112</f>
        <v>0</v>
      </c>
      <c r="AX112" s="30">
        <f>G112*AP112</f>
        <v>0</v>
      </c>
      <c r="AY112" s="31" t="s">
        <v>319</v>
      </c>
      <c r="AZ112" s="31" t="s">
        <v>320</v>
      </c>
      <c r="BA112" s="11" t="s">
        <v>65</v>
      </c>
      <c r="BC112" s="30">
        <f>AW112+AX112</f>
        <v>0</v>
      </c>
      <c r="BD112" s="30">
        <f>H112/(100-BE112)*100</f>
        <v>0</v>
      </c>
      <c r="BE112" s="30">
        <v>0</v>
      </c>
      <c r="BF112" s="30">
        <f>O112</f>
        <v>0</v>
      </c>
      <c r="BH112" s="30">
        <f>G112*AO112</f>
        <v>0</v>
      </c>
      <c r="BI112" s="30">
        <f>G112*AP112</f>
        <v>0</v>
      </c>
      <c r="BJ112" s="30">
        <f>G112*H112</f>
        <v>0</v>
      </c>
      <c r="BK112" s="30"/>
      <c r="BL112" s="30">
        <v>731</v>
      </c>
      <c r="BW112" s="30" t="str">
        <f>I112</f>
        <v>21</v>
      </c>
    </row>
    <row r="113" spans="1:75" ht="13.5" customHeight="1" x14ac:dyDescent="0.25">
      <c r="A113" s="2">
        <v>79</v>
      </c>
      <c r="B113" s="3" t="s">
        <v>55</v>
      </c>
      <c r="C113" s="3" t="s">
        <v>321</v>
      </c>
      <c r="D113" s="91" t="s">
        <v>322</v>
      </c>
      <c r="E113" s="86"/>
      <c r="F113" s="3" t="s">
        <v>323</v>
      </c>
      <c r="G113" s="30">
        <v>2</v>
      </c>
      <c r="H113" s="79"/>
      <c r="I113" s="31" t="s">
        <v>62</v>
      </c>
      <c r="J113" s="30">
        <f>G113*AO113</f>
        <v>0</v>
      </c>
      <c r="K113" s="30">
        <f>G113*AP113</f>
        <v>0</v>
      </c>
      <c r="L113" s="30">
        <f>G113*H113</f>
        <v>0</v>
      </c>
      <c r="M113" s="30">
        <f>L113*(1+BW113/100)</f>
        <v>0</v>
      </c>
      <c r="N113" s="30"/>
      <c r="O113" s="30">
        <f>G113*N113</f>
        <v>0</v>
      </c>
      <c r="P113" s="32" t="s">
        <v>526</v>
      </c>
      <c r="Z113" s="30">
        <f>IF(AQ113="5",BJ113,0)</f>
        <v>0</v>
      </c>
      <c r="AB113" s="30">
        <f>IF(AQ113="1",BH113,0)</f>
        <v>0</v>
      </c>
      <c r="AC113" s="30">
        <f>IF(AQ113="1",BI113,0)</f>
        <v>0</v>
      </c>
      <c r="AD113" s="30">
        <f>IF(AQ113="7",BH113,0)</f>
        <v>0</v>
      </c>
      <c r="AE113" s="30">
        <f>IF(AQ113="7",BI113,0)</f>
        <v>0</v>
      </c>
      <c r="AF113" s="30">
        <f>IF(AQ113="2",BH113,0)</f>
        <v>0</v>
      </c>
      <c r="AG113" s="30">
        <f>IF(AQ113="2",BI113,0)</f>
        <v>0</v>
      </c>
      <c r="AH113" s="30">
        <f>IF(AQ113="0",BJ113,0)</f>
        <v>0</v>
      </c>
      <c r="AI113" s="11" t="s">
        <v>55</v>
      </c>
      <c r="AJ113" s="30">
        <f>IF(AN113=0,L113,0)</f>
        <v>0</v>
      </c>
      <c r="AK113" s="30">
        <f>IF(AN113=12,L113,0)</f>
        <v>0</v>
      </c>
      <c r="AL113" s="30">
        <f>IF(AN113=21,L113,0)</f>
        <v>0</v>
      </c>
      <c r="AN113" s="30">
        <v>21</v>
      </c>
      <c r="AO113" s="30">
        <f>H113*0.911924071</f>
        <v>0</v>
      </c>
      <c r="AP113" s="30">
        <f>H113*(1-0.911924071)</f>
        <v>0</v>
      </c>
      <c r="AQ113" s="31" t="s">
        <v>85</v>
      </c>
      <c r="AV113" s="30">
        <f>AW113+AX113</f>
        <v>0</v>
      </c>
      <c r="AW113" s="30">
        <f>G113*AO113</f>
        <v>0</v>
      </c>
      <c r="AX113" s="30">
        <f>G113*AP113</f>
        <v>0</v>
      </c>
      <c r="AY113" s="31" t="s">
        <v>319</v>
      </c>
      <c r="AZ113" s="31" t="s">
        <v>320</v>
      </c>
      <c r="BA113" s="11" t="s">
        <v>65</v>
      </c>
      <c r="BC113" s="30">
        <f>AW113+AX113</f>
        <v>0</v>
      </c>
      <c r="BD113" s="30">
        <f>H113/(100-BE113)*100</f>
        <v>0</v>
      </c>
      <c r="BE113" s="30">
        <v>0</v>
      </c>
      <c r="BF113" s="30">
        <f>O113</f>
        <v>0</v>
      </c>
      <c r="BH113" s="30">
        <f>G113*AO113</f>
        <v>0</v>
      </c>
      <c r="BI113" s="30">
        <f>G113*AP113</f>
        <v>0</v>
      </c>
      <c r="BJ113" s="30">
        <f>G113*H113</f>
        <v>0</v>
      </c>
      <c r="BK113" s="30"/>
      <c r="BL113" s="30">
        <v>731</v>
      </c>
      <c r="BW113" s="30" t="str">
        <f>I113</f>
        <v>21</v>
      </c>
    </row>
    <row r="114" spans="1:75" ht="13.5" customHeight="1" x14ac:dyDescent="0.25">
      <c r="A114" s="2">
        <v>80</v>
      </c>
      <c r="B114" s="3" t="s">
        <v>55</v>
      </c>
      <c r="C114" s="3" t="s">
        <v>324</v>
      </c>
      <c r="D114" s="91" t="s">
        <v>325</v>
      </c>
      <c r="E114" s="86"/>
      <c r="F114" s="3" t="s">
        <v>305</v>
      </c>
      <c r="G114" s="30">
        <v>2</v>
      </c>
      <c r="H114" s="79"/>
      <c r="I114" s="31" t="s">
        <v>62</v>
      </c>
      <c r="J114" s="30">
        <f>G114*AO114</f>
        <v>0</v>
      </c>
      <c r="K114" s="30">
        <f>G114*AP114</f>
        <v>0</v>
      </c>
      <c r="L114" s="30">
        <f>G114*H114</f>
        <v>0</v>
      </c>
      <c r="M114" s="30">
        <f>L114*(1+BW114/100)</f>
        <v>0</v>
      </c>
      <c r="N114" s="30"/>
      <c r="O114" s="30">
        <f>G114*N114</f>
        <v>0</v>
      </c>
      <c r="P114" s="32" t="s">
        <v>526</v>
      </c>
      <c r="Z114" s="30">
        <f>IF(AQ114="5",BJ114,0)</f>
        <v>0</v>
      </c>
      <c r="AB114" s="30">
        <f>IF(AQ114="1",BH114,0)</f>
        <v>0</v>
      </c>
      <c r="AC114" s="30">
        <f>IF(AQ114="1",BI114,0)</f>
        <v>0</v>
      </c>
      <c r="AD114" s="30">
        <f>IF(AQ114="7",BH114,0)</f>
        <v>0</v>
      </c>
      <c r="AE114" s="30">
        <f>IF(AQ114="7",BI114,0)</f>
        <v>0</v>
      </c>
      <c r="AF114" s="30">
        <f>IF(AQ114="2",BH114,0)</f>
        <v>0</v>
      </c>
      <c r="AG114" s="30">
        <f>IF(AQ114="2",BI114,0)</f>
        <v>0</v>
      </c>
      <c r="AH114" s="30">
        <f>IF(AQ114="0",BJ114,0)</f>
        <v>0</v>
      </c>
      <c r="AI114" s="11" t="s">
        <v>55</v>
      </c>
      <c r="AJ114" s="30">
        <f>IF(AN114=0,L114,0)</f>
        <v>0</v>
      </c>
      <c r="AK114" s="30">
        <f>IF(AN114=12,L114,0)</f>
        <v>0</v>
      </c>
      <c r="AL114" s="30">
        <f>IF(AN114=21,L114,0)</f>
        <v>0</v>
      </c>
      <c r="AN114" s="30">
        <v>21</v>
      </c>
      <c r="AO114" s="30">
        <f>H114*0.659702075</f>
        <v>0</v>
      </c>
      <c r="AP114" s="30">
        <f>H114*(1-0.659702075)</f>
        <v>0</v>
      </c>
      <c r="AQ114" s="31" t="s">
        <v>85</v>
      </c>
      <c r="AV114" s="30">
        <f>AW114+AX114</f>
        <v>0</v>
      </c>
      <c r="AW114" s="30">
        <f>G114*AO114</f>
        <v>0</v>
      </c>
      <c r="AX114" s="30">
        <f>G114*AP114</f>
        <v>0</v>
      </c>
      <c r="AY114" s="31" t="s">
        <v>319</v>
      </c>
      <c r="AZ114" s="31" t="s">
        <v>320</v>
      </c>
      <c r="BA114" s="11" t="s">
        <v>65</v>
      </c>
      <c r="BC114" s="30">
        <f>AW114+AX114</f>
        <v>0</v>
      </c>
      <c r="BD114" s="30">
        <f>H114/(100-BE114)*100</f>
        <v>0</v>
      </c>
      <c r="BE114" s="30">
        <v>0</v>
      </c>
      <c r="BF114" s="30">
        <f>O114</f>
        <v>0</v>
      </c>
      <c r="BH114" s="30">
        <f>G114*AO114</f>
        <v>0</v>
      </c>
      <c r="BI114" s="30">
        <f>G114*AP114</f>
        <v>0</v>
      </c>
      <c r="BJ114" s="30">
        <f>G114*H114</f>
        <v>0</v>
      </c>
      <c r="BK114" s="30"/>
      <c r="BL114" s="30">
        <v>731</v>
      </c>
      <c r="BW114" s="30" t="str">
        <f>I114</f>
        <v>21</v>
      </c>
    </row>
    <row r="115" spans="1:75" x14ac:dyDescent="0.25">
      <c r="A115" s="33" t="s">
        <v>55</v>
      </c>
      <c r="B115" s="34" t="s">
        <v>55</v>
      </c>
      <c r="C115" s="34" t="s">
        <v>326</v>
      </c>
      <c r="D115" s="153" t="s">
        <v>327</v>
      </c>
      <c r="E115" s="154"/>
      <c r="F115" s="35" t="s">
        <v>4</v>
      </c>
      <c r="G115" s="35" t="s">
        <v>4</v>
      </c>
      <c r="H115" s="35" t="s">
        <v>4</v>
      </c>
      <c r="I115" s="35" t="s">
        <v>4</v>
      </c>
      <c r="J115" s="1">
        <f>SUM(J116:J131)</f>
        <v>0</v>
      </c>
      <c r="K115" s="1">
        <f>SUM(K116:K131)</f>
        <v>0</v>
      </c>
      <c r="L115" s="1">
        <f>SUM(L116:L131)</f>
        <v>0</v>
      </c>
      <c r="M115" s="1">
        <f>SUM(M116:M131)</f>
        <v>0</v>
      </c>
      <c r="N115" s="11"/>
      <c r="O115" s="1">
        <f>SUM(O116:O131)</f>
        <v>0</v>
      </c>
      <c r="P115" s="36" t="s">
        <v>55</v>
      </c>
      <c r="AI115" s="11" t="s">
        <v>55</v>
      </c>
      <c r="AS115" s="1">
        <f>SUM(AJ116:AJ131)</f>
        <v>0</v>
      </c>
      <c r="AT115" s="1">
        <f>SUM(AK116:AK131)</f>
        <v>0</v>
      </c>
      <c r="AU115" s="1">
        <f>SUM(AL116:AL131)</f>
        <v>0</v>
      </c>
    </row>
    <row r="116" spans="1:75" ht="13.5" customHeight="1" x14ac:dyDescent="0.25">
      <c r="A116" s="2">
        <v>81</v>
      </c>
      <c r="B116" s="3" t="s">
        <v>55</v>
      </c>
      <c r="C116" s="3" t="s">
        <v>328</v>
      </c>
      <c r="D116" s="91" t="s">
        <v>329</v>
      </c>
      <c r="E116" s="86"/>
      <c r="F116" s="3" t="s">
        <v>61</v>
      </c>
      <c r="G116" s="30">
        <v>63.92</v>
      </c>
      <c r="H116" s="79"/>
      <c r="I116" s="31" t="s">
        <v>62</v>
      </c>
      <c r="J116" s="30">
        <f t="shared" ref="J116:J131" si="156">G116*AO116</f>
        <v>0</v>
      </c>
      <c r="K116" s="30">
        <f t="shared" ref="K116:K131" si="157">G116*AP116</f>
        <v>0</v>
      </c>
      <c r="L116" s="30">
        <f t="shared" ref="L116:L131" si="158">G116*H116</f>
        <v>0</v>
      </c>
      <c r="M116" s="30">
        <f t="shared" ref="M116:M131" si="159">L116*(1+BW116/100)</f>
        <v>0</v>
      </c>
      <c r="N116" s="30"/>
      <c r="O116" s="30">
        <f t="shared" ref="O116:O131" si="160">G116*N116</f>
        <v>0</v>
      </c>
      <c r="P116" s="32" t="s">
        <v>526</v>
      </c>
      <c r="Z116" s="30">
        <f t="shared" ref="Z116:Z131" si="161">IF(AQ116="5",BJ116,0)</f>
        <v>0</v>
      </c>
      <c r="AB116" s="30">
        <f t="shared" ref="AB116:AB131" si="162">IF(AQ116="1",BH116,0)</f>
        <v>0</v>
      </c>
      <c r="AC116" s="30">
        <f t="shared" ref="AC116:AC131" si="163">IF(AQ116="1",BI116,0)</f>
        <v>0</v>
      </c>
      <c r="AD116" s="30">
        <f t="shared" ref="AD116:AD131" si="164">IF(AQ116="7",BH116,0)</f>
        <v>0</v>
      </c>
      <c r="AE116" s="30">
        <f t="shared" ref="AE116:AE131" si="165">IF(AQ116="7",BI116,0)</f>
        <v>0</v>
      </c>
      <c r="AF116" s="30">
        <f t="shared" ref="AF116:AF131" si="166">IF(AQ116="2",BH116,0)</f>
        <v>0</v>
      </c>
      <c r="AG116" s="30">
        <f t="shared" ref="AG116:AG131" si="167">IF(AQ116="2",BI116,0)</f>
        <v>0</v>
      </c>
      <c r="AH116" s="30">
        <f t="shared" ref="AH116:AH131" si="168">IF(AQ116="0",BJ116,0)</f>
        <v>0</v>
      </c>
      <c r="AI116" s="11" t="s">
        <v>55</v>
      </c>
      <c r="AJ116" s="30">
        <f t="shared" ref="AJ116:AJ131" si="169">IF(AN116=0,L116,0)</f>
        <v>0</v>
      </c>
      <c r="AK116" s="30">
        <f t="shared" ref="AK116:AK131" si="170">IF(AN116=12,L116,0)</f>
        <v>0</v>
      </c>
      <c r="AL116" s="30">
        <f t="shared" ref="AL116:AL131" si="171">IF(AN116=21,L116,0)</f>
        <v>0</v>
      </c>
      <c r="AN116" s="30">
        <v>21</v>
      </c>
      <c r="AO116" s="30">
        <f>H116*0.031266667</f>
        <v>0</v>
      </c>
      <c r="AP116" s="30">
        <f>H116*(1-0.031266667)</f>
        <v>0</v>
      </c>
      <c r="AQ116" s="31" t="s">
        <v>85</v>
      </c>
      <c r="AV116" s="30">
        <f t="shared" ref="AV116:AV131" si="172">AW116+AX116</f>
        <v>0</v>
      </c>
      <c r="AW116" s="30">
        <f t="shared" ref="AW116:AW131" si="173">G116*AO116</f>
        <v>0</v>
      </c>
      <c r="AX116" s="30">
        <f t="shared" ref="AX116:AX131" si="174">G116*AP116</f>
        <v>0</v>
      </c>
      <c r="AY116" s="31" t="s">
        <v>330</v>
      </c>
      <c r="AZ116" s="31" t="s">
        <v>331</v>
      </c>
      <c r="BA116" s="11" t="s">
        <v>65</v>
      </c>
      <c r="BC116" s="30">
        <f t="shared" ref="BC116:BC131" si="175">AW116+AX116</f>
        <v>0</v>
      </c>
      <c r="BD116" s="30">
        <f t="shared" ref="BD116:BD131" si="176">H116/(100-BE116)*100</f>
        <v>0</v>
      </c>
      <c r="BE116" s="30">
        <v>0</v>
      </c>
      <c r="BF116" s="30">
        <f t="shared" ref="BF116:BF131" si="177">O116</f>
        <v>0</v>
      </c>
      <c r="BH116" s="30">
        <f t="shared" ref="BH116:BH131" si="178">G116*AO116</f>
        <v>0</v>
      </c>
      <c r="BI116" s="30">
        <f t="shared" ref="BI116:BI131" si="179">G116*AP116</f>
        <v>0</v>
      </c>
      <c r="BJ116" s="30">
        <f t="shared" ref="BJ116:BJ131" si="180">G116*H116</f>
        <v>0</v>
      </c>
      <c r="BK116" s="30"/>
      <c r="BL116" s="30">
        <v>762</v>
      </c>
      <c r="BW116" s="30" t="str">
        <f t="shared" ref="BW116:BW131" si="181">I116</f>
        <v>21</v>
      </c>
    </row>
    <row r="117" spans="1:75" ht="27" customHeight="1" x14ac:dyDescent="0.25">
      <c r="A117" s="2">
        <v>82</v>
      </c>
      <c r="B117" s="3" t="s">
        <v>55</v>
      </c>
      <c r="C117" s="3" t="s">
        <v>332</v>
      </c>
      <c r="D117" s="91" t="s">
        <v>333</v>
      </c>
      <c r="E117" s="86"/>
      <c r="F117" s="3" t="s">
        <v>61</v>
      </c>
      <c r="G117" s="30">
        <v>64.13</v>
      </c>
      <c r="H117" s="79"/>
      <c r="I117" s="31" t="s">
        <v>62</v>
      </c>
      <c r="J117" s="30">
        <f t="shared" si="156"/>
        <v>0</v>
      </c>
      <c r="K117" s="30">
        <f t="shared" si="157"/>
        <v>0</v>
      </c>
      <c r="L117" s="30">
        <f t="shared" si="158"/>
        <v>0</v>
      </c>
      <c r="M117" s="30">
        <f t="shared" si="159"/>
        <v>0</v>
      </c>
      <c r="N117" s="30"/>
      <c r="O117" s="30">
        <f t="shared" si="160"/>
        <v>0</v>
      </c>
      <c r="P117" s="32" t="s">
        <v>526</v>
      </c>
      <c r="Z117" s="30">
        <f t="shared" si="161"/>
        <v>0</v>
      </c>
      <c r="AB117" s="30">
        <f t="shared" si="162"/>
        <v>0</v>
      </c>
      <c r="AC117" s="30">
        <f t="shared" si="163"/>
        <v>0</v>
      </c>
      <c r="AD117" s="30">
        <f t="shared" si="164"/>
        <v>0</v>
      </c>
      <c r="AE117" s="30">
        <f t="shared" si="165"/>
        <v>0</v>
      </c>
      <c r="AF117" s="30">
        <f t="shared" si="166"/>
        <v>0</v>
      </c>
      <c r="AG117" s="30">
        <f t="shared" si="167"/>
        <v>0</v>
      </c>
      <c r="AH117" s="30">
        <f t="shared" si="168"/>
        <v>0</v>
      </c>
      <c r="AI117" s="11" t="s">
        <v>55</v>
      </c>
      <c r="AJ117" s="30">
        <f t="shared" si="169"/>
        <v>0</v>
      </c>
      <c r="AK117" s="30">
        <f t="shared" si="170"/>
        <v>0</v>
      </c>
      <c r="AL117" s="30">
        <f t="shared" si="171"/>
        <v>0</v>
      </c>
      <c r="AN117" s="30">
        <v>21</v>
      </c>
      <c r="AO117" s="30">
        <f>H117*0</f>
        <v>0</v>
      </c>
      <c r="AP117" s="30">
        <f>H117*(1-0)</f>
        <v>0</v>
      </c>
      <c r="AQ117" s="31" t="s">
        <v>85</v>
      </c>
      <c r="AV117" s="30">
        <f t="shared" si="172"/>
        <v>0</v>
      </c>
      <c r="AW117" s="30">
        <f t="shared" si="173"/>
        <v>0</v>
      </c>
      <c r="AX117" s="30">
        <f t="shared" si="174"/>
        <v>0</v>
      </c>
      <c r="AY117" s="31" t="s">
        <v>330</v>
      </c>
      <c r="AZ117" s="31" t="s">
        <v>331</v>
      </c>
      <c r="BA117" s="11" t="s">
        <v>65</v>
      </c>
      <c r="BC117" s="30">
        <f t="shared" si="175"/>
        <v>0</v>
      </c>
      <c r="BD117" s="30">
        <f t="shared" si="176"/>
        <v>0</v>
      </c>
      <c r="BE117" s="30">
        <v>0</v>
      </c>
      <c r="BF117" s="30">
        <f t="shared" si="177"/>
        <v>0</v>
      </c>
      <c r="BH117" s="30">
        <f t="shared" si="178"/>
        <v>0</v>
      </c>
      <c r="BI117" s="30">
        <f t="shared" si="179"/>
        <v>0</v>
      </c>
      <c r="BJ117" s="30">
        <f t="shared" si="180"/>
        <v>0</v>
      </c>
      <c r="BK117" s="30"/>
      <c r="BL117" s="30">
        <v>762</v>
      </c>
      <c r="BW117" s="30" t="str">
        <f t="shared" si="181"/>
        <v>21</v>
      </c>
    </row>
    <row r="118" spans="1:75" ht="27" customHeight="1" x14ac:dyDescent="0.25">
      <c r="A118" s="2">
        <v>83</v>
      </c>
      <c r="B118" s="3" t="s">
        <v>55</v>
      </c>
      <c r="C118" s="3" t="s">
        <v>334</v>
      </c>
      <c r="D118" s="91" t="s">
        <v>335</v>
      </c>
      <c r="E118" s="86"/>
      <c r="F118" s="3" t="s">
        <v>61</v>
      </c>
      <c r="G118" s="30">
        <v>184.6</v>
      </c>
      <c r="H118" s="79"/>
      <c r="I118" s="31" t="s">
        <v>62</v>
      </c>
      <c r="J118" s="30">
        <f t="shared" si="156"/>
        <v>0</v>
      </c>
      <c r="K118" s="30">
        <f t="shared" si="157"/>
        <v>0</v>
      </c>
      <c r="L118" s="30">
        <f t="shared" si="158"/>
        <v>0</v>
      </c>
      <c r="M118" s="30">
        <f t="shared" si="159"/>
        <v>0</v>
      </c>
      <c r="N118" s="30"/>
      <c r="O118" s="30">
        <f t="shared" si="160"/>
        <v>0</v>
      </c>
      <c r="P118" s="32" t="s">
        <v>526</v>
      </c>
      <c r="Z118" s="30">
        <f t="shared" si="161"/>
        <v>0</v>
      </c>
      <c r="AB118" s="30">
        <f t="shared" si="162"/>
        <v>0</v>
      </c>
      <c r="AC118" s="30">
        <f t="shared" si="163"/>
        <v>0</v>
      </c>
      <c r="AD118" s="30">
        <f t="shared" si="164"/>
        <v>0</v>
      </c>
      <c r="AE118" s="30">
        <f t="shared" si="165"/>
        <v>0</v>
      </c>
      <c r="AF118" s="30">
        <f t="shared" si="166"/>
        <v>0</v>
      </c>
      <c r="AG118" s="30">
        <f t="shared" si="167"/>
        <v>0</v>
      </c>
      <c r="AH118" s="30">
        <f t="shared" si="168"/>
        <v>0</v>
      </c>
      <c r="AI118" s="11" t="s">
        <v>55</v>
      </c>
      <c r="AJ118" s="30">
        <f t="shared" si="169"/>
        <v>0</v>
      </c>
      <c r="AK118" s="30">
        <f t="shared" si="170"/>
        <v>0</v>
      </c>
      <c r="AL118" s="30">
        <f t="shared" si="171"/>
        <v>0</v>
      </c>
      <c r="AN118" s="30">
        <v>21</v>
      </c>
      <c r="AO118" s="30">
        <f>H118*0</f>
        <v>0</v>
      </c>
      <c r="AP118" s="30">
        <f>H118*(1-0)</f>
        <v>0</v>
      </c>
      <c r="AQ118" s="31" t="s">
        <v>85</v>
      </c>
      <c r="AV118" s="30">
        <f t="shared" si="172"/>
        <v>0</v>
      </c>
      <c r="AW118" s="30">
        <f t="shared" si="173"/>
        <v>0</v>
      </c>
      <c r="AX118" s="30">
        <f t="shared" si="174"/>
        <v>0</v>
      </c>
      <c r="AY118" s="31" t="s">
        <v>330</v>
      </c>
      <c r="AZ118" s="31" t="s">
        <v>331</v>
      </c>
      <c r="BA118" s="11" t="s">
        <v>65</v>
      </c>
      <c r="BC118" s="30">
        <f t="shared" si="175"/>
        <v>0</v>
      </c>
      <c r="BD118" s="30">
        <f t="shared" si="176"/>
        <v>0</v>
      </c>
      <c r="BE118" s="30">
        <v>0</v>
      </c>
      <c r="BF118" s="30">
        <f t="shared" si="177"/>
        <v>0</v>
      </c>
      <c r="BH118" s="30">
        <f t="shared" si="178"/>
        <v>0</v>
      </c>
      <c r="BI118" s="30">
        <f t="shared" si="179"/>
        <v>0</v>
      </c>
      <c r="BJ118" s="30">
        <f t="shared" si="180"/>
        <v>0</v>
      </c>
      <c r="BK118" s="30"/>
      <c r="BL118" s="30">
        <v>762</v>
      </c>
      <c r="BW118" s="30" t="str">
        <f t="shared" si="181"/>
        <v>21</v>
      </c>
    </row>
    <row r="119" spans="1:75" ht="27" customHeight="1" x14ac:dyDescent="0.25">
      <c r="A119" s="2">
        <v>84</v>
      </c>
      <c r="B119" s="3" t="s">
        <v>55</v>
      </c>
      <c r="C119" s="3" t="s">
        <v>336</v>
      </c>
      <c r="D119" s="91" t="s">
        <v>337</v>
      </c>
      <c r="E119" s="86"/>
      <c r="F119" s="3" t="s">
        <v>61</v>
      </c>
      <c r="G119" s="30">
        <v>203.6</v>
      </c>
      <c r="H119" s="79"/>
      <c r="I119" s="31" t="s">
        <v>62</v>
      </c>
      <c r="J119" s="30">
        <f t="shared" si="156"/>
        <v>0</v>
      </c>
      <c r="K119" s="30">
        <f t="shared" si="157"/>
        <v>0</v>
      </c>
      <c r="L119" s="30">
        <f t="shared" si="158"/>
        <v>0</v>
      </c>
      <c r="M119" s="30">
        <f t="shared" si="159"/>
        <v>0</v>
      </c>
      <c r="N119" s="30"/>
      <c r="O119" s="30">
        <f t="shared" si="160"/>
        <v>0</v>
      </c>
      <c r="P119" s="32" t="s">
        <v>526</v>
      </c>
      <c r="Z119" s="30">
        <f t="shared" si="161"/>
        <v>0</v>
      </c>
      <c r="AB119" s="30">
        <f t="shared" si="162"/>
        <v>0</v>
      </c>
      <c r="AC119" s="30">
        <f t="shared" si="163"/>
        <v>0</v>
      </c>
      <c r="AD119" s="30">
        <f t="shared" si="164"/>
        <v>0</v>
      </c>
      <c r="AE119" s="30">
        <f t="shared" si="165"/>
        <v>0</v>
      </c>
      <c r="AF119" s="30">
        <f t="shared" si="166"/>
        <v>0</v>
      </c>
      <c r="AG119" s="30">
        <f t="shared" si="167"/>
        <v>0</v>
      </c>
      <c r="AH119" s="30">
        <f t="shared" si="168"/>
        <v>0</v>
      </c>
      <c r="AI119" s="11" t="s">
        <v>55</v>
      </c>
      <c r="AJ119" s="30">
        <f t="shared" si="169"/>
        <v>0</v>
      </c>
      <c r="AK119" s="30">
        <f t="shared" si="170"/>
        <v>0</v>
      </c>
      <c r="AL119" s="30">
        <f t="shared" si="171"/>
        <v>0</v>
      </c>
      <c r="AN119" s="30">
        <v>21</v>
      </c>
      <c r="AO119" s="30">
        <f>H119*0.775709997</f>
        <v>0</v>
      </c>
      <c r="AP119" s="30">
        <f>H119*(1-0.775709997)</f>
        <v>0</v>
      </c>
      <c r="AQ119" s="31" t="s">
        <v>85</v>
      </c>
      <c r="AV119" s="30">
        <f t="shared" si="172"/>
        <v>0</v>
      </c>
      <c r="AW119" s="30">
        <f t="shared" si="173"/>
        <v>0</v>
      </c>
      <c r="AX119" s="30">
        <f t="shared" si="174"/>
        <v>0</v>
      </c>
      <c r="AY119" s="31" t="s">
        <v>330</v>
      </c>
      <c r="AZ119" s="31" t="s">
        <v>331</v>
      </c>
      <c r="BA119" s="11" t="s">
        <v>65</v>
      </c>
      <c r="BC119" s="30">
        <f t="shared" si="175"/>
        <v>0</v>
      </c>
      <c r="BD119" s="30">
        <f t="shared" si="176"/>
        <v>0</v>
      </c>
      <c r="BE119" s="30">
        <v>0</v>
      </c>
      <c r="BF119" s="30">
        <f t="shared" si="177"/>
        <v>0</v>
      </c>
      <c r="BH119" s="30">
        <f t="shared" si="178"/>
        <v>0</v>
      </c>
      <c r="BI119" s="30">
        <f t="shared" si="179"/>
        <v>0</v>
      </c>
      <c r="BJ119" s="30">
        <f t="shared" si="180"/>
        <v>0</v>
      </c>
      <c r="BK119" s="30"/>
      <c r="BL119" s="30">
        <v>762</v>
      </c>
      <c r="BW119" s="30" t="str">
        <f t="shared" si="181"/>
        <v>21</v>
      </c>
    </row>
    <row r="120" spans="1:75" ht="27" customHeight="1" x14ac:dyDescent="0.25">
      <c r="A120" s="2">
        <v>85</v>
      </c>
      <c r="B120" s="3" t="s">
        <v>55</v>
      </c>
      <c r="C120" s="3" t="s">
        <v>338</v>
      </c>
      <c r="D120" s="91" t="s">
        <v>339</v>
      </c>
      <c r="E120" s="86"/>
      <c r="F120" s="3" t="s">
        <v>61</v>
      </c>
      <c r="G120" s="30">
        <v>187.54</v>
      </c>
      <c r="H120" s="79"/>
      <c r="I120" s="31" t="s">
        <v>62</v>
      </c>
      <c r="J120" s="30">
        <f t="shared" si="156"/>
        <v>0</v>
      </c>
      <c r="K120" s="30">
        <f t="shared" si="157"/>
        <v>0</v>
      </c>
      <c r="L120" s="30">
        <f t="shared" si="158"/>
        <v>0</v>
      </c>
      <c r="M120" s="30">
        <f t="shared" si="159"/>
        <v>0</v>
      </c>
      <c r="N120" s="30"/>
      <c r="O120" s="30">
        <f t="shared" si="160"/>
        <v>0</v>
      </c>
      <c r="P120" s="32" t="s">
        <v>526</v>
      </c>
      <c r="Z120" s="30">
        <f t="shared" si="161"/>
        <v>0</v>
      </c>
      <c r="AB120" s="30">
        <f t="shared" si="162"/>
        <v>0</v>
      </c>
      <c r="AC120" s="30">
        <f t="shared" si="163"/>
        <v>0</v>
      </c>
      <c r="AD120" s="30">
        <f t="shared" si="164"/>
        <v>0</v>
      </c>
      <c r="AE120" s="30">
        <f t="shared" si="165"/>
        <v>0</v>
      </c>
      <c r="AF120" s="30">
        <f t="shared" si="166"/>
        <v>0</v>
      </c>
      <c r="AG120" s="30">
        <f t="shared" si="167"/>
        <v>0</v>
      </c>
      <c r="AH120" s="30">
        <f t="shared" si="168"/>
        <v>0</v>
      </c>
      <c r="AI120" s="11" t="s">
        <v>55</v>
      </c>
      <c r="AJ120" s="30">
        <f t="shared" si="169"/>
        <v>0</v>
      </c>
      <c r="AK120" s="30">
        <f t="shared" si="170"/>
        <v>0</v>
      </c>
      <c r="AL120" s="30">
        <f t="shared" si="171"/>
        <v>0</v>
      </c>
      <c r="AN120" s="30">
        <v>21</v>
      </c>
      <c r="AO120" s="30">
        <f>H120*0.518102767</f>
        <v>0</v>
      </c>
      <c r="AP120" s="30">
        <f>H120*(1-0.518102767)</f>
        <v>0</v>
      </c>
      <c r="AQ120" s="31" t="s">
        <v>85</v>
      </c>
      <c r="AV120" s="30">
        <f t="shared" si="172"/>
        <v>0</v>
      </c>
      <c r="AW120" s="30">
        <f t="shared" si="173"/>
        <v>0</v>
      </c>
      <c r="AX120" s="30">
        <f t="shared" si="174"/>
        <v>0</v>
      </c>
      <c r="AY120" s="31" t="s">
        <v>330</v>
      </c>
      <c r="AZ120" s="31" t="s">
        <v>331</v>
      </c>
      <c r="BA120" s="11" t="s">
        <v>65</v>
      </c>
      <c r="BC120" s="30">
        <f t="shared" si="175"/>
        <v>0</v>
      </c>
      <c r="BD120" s="30">
        <f t="shared" si="176"/>
        <v>0</v>
      </c>
      <c r="BE120" s="30">
        <v>0</v>
      </c>
      <c r="BF120" s="30">
        <f t="shared" si="177"/>
        <v>0</v>
      </c>
      <c r="BH120" s="30">
        <f t="shared" si="178"/>
        <v>0</v>
      </c>
      <c r="BI120" s="30">
        <f t="shared" si="179"/>
        <v>0</v>
      </c>
      <c r="BJ120" s="30">
        <f t="shared" si="180"/>
        <v>0</v>
      </c>
      <c r="BK120" s="30"/>
      <c r="BL120" s="30">
        <v>762</v>
      </c>
      <c r="BW120" s="30" t="str">
        <f t="shared" si="181"/>
        <v>21</v>
      </c>
    </row>
    <row r="121" spans="1:75" ht="27" customHeight="1" x14ac:dyDescent="0.25">
      <c r="A121" s="2">
        <v>86</v>
      </c>
      <c r="B121" s="3" t="s">
        <v>55</v>
      </c>
      <c r="C121" s="3" t="s">
        <v>340</v>
      </c>
      <c r="D121" s="91" t="s">
        <v>341</v>
      </c>
      <c r="E121" s="86"/>
      <c r="F121" s="3" t="s">
        <v>61</v>
      </c>
      <c r="G121" s="30">
        <v>64.13</v>
      </c>
      <c r="H121" s="79"/>
      <c r="I121" s="31" t="s">
        <v>62</v>
      </c>
      <c r="J121" s="30">
        <f t="shared" si="156"/>
        <v>0</v>
      </c>
      <c r="K121" s="30">
        <f t="shared" si="157"/>
        <v>0</v>
      </c>
      <c r="L121" s="30">
        <f t="shared" si="158"/>
        <v>0</v>
      </c>
      <c r="M121" s="30">
        <f t="shared" si="159"/>
        <v>0</v>
      </c>
      <c r="N121" s="30"/>
      <c r="O121" s="30">
        <f t="shared" si="160"/>
        <v>0</v>
      </c>
      <c r="P121" s="32" t="s">
        <v>526</v>
      </c>
      <c r="Z121" s="30">
        <f t="shared" si="161"/>
        <v>0</v>
      </c>
      <c r="AB121" s="30">
        <f t="shared" si="162"/>
        <v>0</v>
      </c>
      <c r="AC121" s="30">
        <f t="shared" si="163"/>
        <v>0</v>
      </c>
      <c r="AD121" s="30">
        <f t="shared" si="164"/>
        <v>0</v>
      </c>
      <c r="AE121" s="30">
        <f t="shared" si="165"/>
        <v>0</v>
      </c>
      <c r="AF121" s="30">
        <f t="shared" si="166"/>
        <v>0</v>
      </c>
      <c r="AG121" s="30">
        <f t="shared" si="167"/>
        <v>0</v>
      </c>
      <c r="AH121" s="30">
        <f t="shared" si="168"/>
        <v>0</v>
      </c>
      <c r="AI121" s="11" t="s">
        <v>55</v>
      </c>
      <c r="AJ121" s="30">
        <f t="shared" si="169"/>
        <v>0</v>
      </c>
      <c r="AK121" s="30">
        <f t="shared" si="170"/>
        <v>0</v>
      </c>
      <c r="AL121" s="30">
        <f t="shared" si="171"/>
        <v>0</v>
      </c>
      <c r="AN121" s="30">
        <v>21</v>
      </c>
      <c r="AO121" s="30">
        <f>H121*0.580379147</f>
        <v>0</v>
      </c>
      <c r="AP121" s="30">
        <f>H121*(1-0.580379147)</f>
        <v>0</v>
      </c>
      <c r="AQ121" s="31" t="s">
        <v>85</v>
      </c>
      <c r="AV121" s="30">
        <f t="shared" si="172"/>
        <v>0</v>
      </c>
      <c r="AW121" s="30">
        <f t="shared" si="173"/>
        <v>0</v>
      </c>
      <c r="AX121" s="30">
        <f t="shared" si="174"/>
        <v>0</v>
      </c>
      <c r="AY121" s="31" t="s">
        <v>330</v>
      </c>
      <c r="AZ121" s="31" t="s">
        <v>331</v>
      </c>
      <c r="BA121" s="11" t="s">
        <v>65</v>
      </c>
      <c r="BC121" s="30">
        <f t="shared" si="175"/>
        <v>0</v>
      </c>
      <c r="BD121" s="30">
        <f t="shared" si="176"/>
        <v>0</v>
      </c>
      <c r="BE121" s="30">
        <v>0</v>
      </c>
      <c r="BF121" s="30">
        <f t="shared" si="177"/>
        <v>0</v>
      </c>
      <c r="BH121" s="30">
        <f t="shared" si="178"/>
        <v>0</v>
      </c>
      <c r="BI121" s="30">
        <f t="shared" si="179"/>
        <v>0</v>
      </c>
      <c r="BJ121" s="30">
        <f t="shared" si="180"/>
        <v>0</v>
      </c>
      <c r="BK121" s="30"/>
      <c r="BL121" s="30">
        <v>762</v>
      </c>
      <c r="BW121" s="30" t="str">
        <f t="shared" si="181"/>
        <v>21</v>
      </c>
    </row>
    <row r="122" spans="1:75" ht="27" customHeight="1" x14ac:dyDescent="0.25">
      <c r="A122" s="2">
        <v>87</v>
      </c>
      <c r="B122" s="3" t="s">
        <v>55</v>
      </c>
      <c r="C122" s="3" t="s">
        <v>342</v>
      </c>
      <c r="D122" s="91" t="s">
        <v>343</v>
      </c>
      <c r="E122" s="86"/>
      <c r="F122" s="3" t="s">
        <v>79</v>
      </c>
      <c r="G122" s="30">
        <v>68</v>
      </c>
      <c r="H122" s="79"/>
      <c r="I122" s="31" t="s">
        <v>62</v>
      </c>
      <c r="J122" s="30">
        <f t="shared" si="156"/>
        <v>0</v>
      </c>
      <c r="K122" s="30">
        <f t="shared" si="157"/>
        <v>0</v>
      </c>
      <c r="L122" s="30">
        <f t="shared" si="158"/>
        <v>0</v>
      </c>
      <c r="M122" s="30">
        <f t="shared" si="159"/>
        <v>0</v>
      </c>
      <c r="N122" s="30"/>
      <c r="O122" s="30">
        <f t="shared" si="160"/>
        <v>0</v>
      </c>
      <c r="P122" s="32" t="s">
        <v>526</v>
      </c>
      <c r="Z122" s="30">
        <f t="shared" si="161"/>
        <v>0</v>
      </c>
      <c r="AB122" s="30">
        <f t="shared" si="162"/>
        <v>0</v>
      </c>
      <c r="AC122" s="30">
        <f t="shared" si="163"/>
        <v>0</v>
      </c>
      <c r="AD122" s="30">
        <f t="shared" si="164"/>
        <v>0</v>
      </c>
      <c r="AE122" s="30">
        <f t="shared" si="165"/>
        <v>0</v>
      </c>
      <c r="AF122" s="30">
        <f t="shared" si="166"/>
        <v>0</v>
      </c>
      <c r="AG122" s="30">
        <f t="shared" si="167"/>
        <v>0</v>
      </c>
      <c r="AH122" s="30">
        <f t="shared" si="168"/>
        <v>0</v>
      </c>
      <c r="AI122" s="11" t="s">
        <v>55</v>
      </c>
      <c r="AJ122" s="30">
        <f t="shared" si="169"/>
        <v>0</v>
      </c>
      <c r="AK122" s="30">
        <f t="shared" si="170"/>
        <v>0</v>
      </c>
      <c r="AL122" s="30">
        <f t="shared" si="171"/>
        <v>0</v>
      </c>
      <c r="AN122" s="30">
        <v>21</v>
      </c>
      <c r="AO122" s="30">
        <f>H122*0.020706402</f>
        <v>0</v>
      </c>
      <c r="AP122" s="30">
        <f>H122*(1-0.020706402)</f>
        <v>0</v>
      </c>
      <c r="AQ122" s="31" t="s">
        <v>85</v>
      </c>
      <c r="AV122" s="30">
        <f t="shared" si="172"/>
        <v>0</v>
      </c>
      <c r="AW122" s="30">
        <f t="shared" si="173"/>
        <v>0</v>
      </c>
      <c r="AX122" s="30">
        <f t="shared" si="174"/>
        <v>0</v>
      </c>
      <c r="AY122" s="31" t="s">
        <v>330</v>
      </c>
      <c r="AZ122" s="31" t="s">
        <v>331</v>
      </c>
      <c r="BA122" s="11" t="s">
        <v>65</v>
      </c>
      <c r="BC122" s="30">
        <f t="shared" si="175"/>
        <v>0</v>
      </c>
      <c r="BD122" s="30">
        <f t="shared" si="176"/>
        <v>0</v>
      </c>
      <c r="BE122" s="30">
        <v>0</v>
      </c>
      <c r="BF122" s="30">
        <f t="shared" si="177"/>
        <v>0</v>
      </c>
      <c r="BH122" s="30">
        <f t="shared" si="178"/>
        <v>0</v>
      </c>
      <c r="BI122" s="30">
        <f t="shared" si="179"/>
        <v>0</v>
      </c>
      <c r="BJ122" s="30">
        <f t="shared" si="180"/>
        <v>0</v>
      </c>
      <c r="BK122" s="30"/>
      <c r="BL122" s="30">
        <v>762</v>
      </c>
      <c r="BW122" s="30" t="str">
        <f t="shared" si="181"/>
        <v>21</v>
      </c>
    </row>
    <row r="123" spans="1:75" ht="27" customHeight="1" x14ac:dyDescent="0.25">
      <c r="A123" s="2">
        <v>88</v>
      </c>
      <c r="B123" s="3" t="s">
        <v>55</v>
      </c>
      <c r="C123" s="3" t="s">
        <v>344</v>
      </c>
      <c r="D123" s="91" t="s">
        <v>345</v>
      </c>
      <c r="E123" s="86"/>
      <c r="F123" s="3" t="s">
        <v>79</v>
      </c>
      <c r="G123" s="30">
        <v>95</v>
      </c>
      <c r="H123" s="79"/>
      <c r="I123" s="31" t="s">
        <v>62</v>
      </c>
      <c r="J123" s="30">
        <f t="shared" si="156"/>
        <v>0</v>
      </c>
      <c r="K123" s="30">
        <f t="shared" si="157"/>
        <v>0</v>
      </c>
      <c r="L123" s="30">
        <f t="shared" si="158"/>
        <v>0</v>
      </c>
      <c r="M123" s="30">
        <f t="shared" si="159"/>
        <v>0</v>
      </c>
      <c r="N123" s="30"/>
      <c r="O123" s="30">
        <f t="shared" si="160"/>
        <v>0</v>
      </c>
      <c r="P123" s="32" t="s">
        <v>526</v>
      </c>
      <c r="Z123" s="30">
        <f t="shared" si="161"/>
        <v>0</v>
      </c>
      <c r="AB123" s="30">
        <f t="shared" si="162"/>
        <v>0</v>
      </c>
      <c r="AC123" s="30">
        <f t="shared" si="163"/>
        <v>0</v>
      </c>
      <c r="AD123" s="30">
        <f t="shared" si="164"/>
        <v>0</v>
      </c>
      <c r="AE123" s="30">
        <f t="shared" si="165"/>
        <v>0</v>
      </c>
      <c r="AF123" s="30">
        <f t="shared" si="166"/>
        <v>0</v>
      </c>
      <c r="AG123" s="30">
        <f t="shared" si="167"/>
        <v>0</v>
      </c>
      <c r="AH123" s="30">
        <f t="shared" si="168"/>
        <v>0</v>
      </c>
      <c r="AI123" s="11" t="s">
        <v>55</v>
      </c>
      <c r="AJ123" s="30">
        <f t="shared" si="169"/>
        <v>0</v>
      </c>
      <c r="AK123" s="30">
        <f t="shared" si="170"/>
        <v>0</v>
      </c>
      <c r="AL123" s="30">
        <f t="shared" si="171"/>
        <v>0</v>
      </c>
      <c r="AN123" s="30">
        <v>21</v>
      </c>
      <c r="AO123" s="30">
        <f>H123*0.55774903</f>
        <v>0</v>
      </c>
      <c r="AP123" s="30">
        <f>H123*(1-0.55774903)</f>
        <v>0</v>
      </c>
      <c r="AQ123" s="31" t="s">
        <v>85</v>
      </c>
      <c r="AV123" s="30">
        <f t="shared" si="172"/>
        <v>0</v>
      </c>
      <c r="AW123" s="30">
        <f t="shared" si="173"/>
        <v>0</v>
      </c>
      <c r="AX123" s="30">
        <f t="shared" si="174"/>
        <v>0</v>
      </c>
      <c r="AY123" s="31" t="s">
        <v>330</v>
      </c>
      <c r="AZ123" s="31" t="s">
        <v>331</v>
      </c>
      <c r="BA123" s="11" t="s">
        <v>65</v>
      </c>
      <c r="BC123" s="30">
        <f t="shared" si="175"/>
        <v>0</v>
      </c>
      <c r="BD123" s="30">
        <f t="shared" si="176"/>
        <v>0</v>
      </c>
      <c r="BE123" s="30">
        <v>0</v>
      </c>
      <c r="BF123" s="30">
        <f t="shared" si="177"/>
        <v>0</v>
      </c>
      <c r="BH123" s="30">
        <f t="shared" si="178"/>
        <v>0</v>
      </c>
      <c r="BI123" s="30">
        <f t="shared" si="179"/>
        <v>0</v>
      </c>
      <c r="BJ123" s="30">
        <f t="shared" si="180"/>
        <v>0</v>
      </c>
      <c r="BK123" s="30"/>
      <c r="BL123" s="30">
        <v>762</v>
      </c>
      <c r="BW123" s="30" t="str">
        <f t="shared" si="181"/>
        <v>21</v>
      </c>
    </row>
    <row r="124" spans="1:75" ht="27" customHeight="1" x14ac:dyDescent="0.25">
      <c r="A124" s="2">
        <v>89</v>
      </c>
      <c r="B124" s="3" t="s">
        <v>55</v>
      </c>
      <c r="C124" s="3" t="s">
        <v>346</v>
      </c>
      <c r="D124" s="91" t="s">
        <v>347</v>
      </c>
      <c r="E124" s="86"/>
      <c r="F124" s="3" t="s">
        <v>79</v>
      </c>
      <c r="G124" s="30">
        <v>45</v>
      </c>
      <c r="H124" s="79"/>
      <c r="I124" s="31" t="s">
        <v>62</v>
      </c>
      <c r="J124" s="30">
        <f t="shared" si="156"/>
        <v>0</v>
      </c>
      <c r="K124" s="30">
        <f t="shared" si="157"/>
        <v>0</v>
      </c>
      <c r="L124" s="30">
        <f t="shared" si="158"/>
        <v>0</v>
      </c>
      <c r="M124" s="30">
        <f t="shared" si="159"/>
        <v>0</v>
      </c>
      <c r="N124" s="30"/>
      <c r="O124" s="30">
        <f t="shared" si="160"/>
        <v>0</v>
      </c>
      <c r="P124" s="32" t="s">
        <v>526</v>
      </c>
      <c r="Z124" s="30">
        <f t="shared" si="161"/>
        <v>0</v>
      </c>
      <c r="AB124" s="30">
        <f t="shared" si="162"/>
        <v>0</v>
      </c>
      <c r="AC124" s="30">
        <f t="shared" si="163"/>
        <v>0</v>
      </c>
      <c r="AD124" s="30">
        <f t="shared" si="164"/>
        <v>0</v>
      </c>
      <c r="AE124" s="30">
        <f t="shared" si="165"/>
        <v>0</v>
      </c>
      <c r="AF124" s="30">
        <f t="shared" si="166"/>
        <v>0</v>
      </c>
      <c r="AG124" s="30">
        <f t="shared" si="167"/>
        <v>0</v>
      </c>
      <c r="AH124" s="30">
        <f t="shared" si="168"/>
        <v>0</v>
      </c>
      <c r="AI124" s="11" t="s">
        <v>55</v>
      </c>
      <c r="AJ124" s="30">
        <f t="shared" si="169"/>
        <v>0</v>
      </c>
      <c r="AK124" s="30">
        <f t="shared" si="170"/>
        <v>0</v>
      </c>
      <c r="AL124" s="30">
        <f t="shared" si="171"/>
        <v>0</v>
      </c>
      <c r="AN124" s="30">
        <v>21</v>
      </c>
      <c r="AO124" s="30">
        <f>H124*0.613891864</f>
        <v>0</v>
      </c>
      <c r="AP124" s="30">
        <f>H124*(1-0.613891864)</f>
        <v>0</v>
      </c>
      <c r="AQ124" s="31" t="s">
        <v>85</v>
      </c>
      <c r="AV124" s="30">
        <f t="shared" si="172"/>
        <v>0</v>
      </c>
      <c r="AW124" s="30">
        <f t="shared" si="173"/>
        <v>0</v>
      </c>
      <c r="AX124" s="30">
        <f t="shared" si="174"/>
        <v>0</v>
      </c>
      <c r="AY124" s="31" t="s">
        <v>330</v>
      </c>
      <c r="AZ124" s="31" t="s">
        <v>331</v>
      </c>
      <c r="BA124" s="11" t="s">
        <v>65</v>
      </c>
      <c r="BC124" s="30">
        <f t="shared" si="175"/>
        <v>0</v>
      </c>
      <c r="BD124" s="30">
        <f t="shared" si="176"/>
        <v>0</v>
      </c>
      <c r="BE124" s="30">
        <v>0</v>
      </c>
      <c r="BF124" s="30">
        <f t="shared" si="177"/>
        <v>0</v>
      </c>
      <c r="BH124" s="30">
        <f t="shared" si="178"/>
        <v>0</v>
      </c>
      <c r="BI124" s="30">
        <f t="shared" si="179"/>
        <v>0</v>
      </c>
      <c r="BJ124" s="30">
        <f t="shared" si="180"/>
        <v>0</v>
      </c>
      <c r="BK124" s="30"/>
      <c r="BL124" s="30">
        <v>762</v>
      </c>
      <c r="BW124" s="30" t="str">
        <f t="shared" si="181"/>
        <v>21</v>
      </c>
    </row>
    <row r="125" spans="1:75" ht="27" customHeight="1" x14ac:dyDescent="0.25">
      <c r="A125" s="2">
        <v>90</v>
      </c>
      <c r="B125" s="3" t="s">
        <v>55</v>
      </c>
      <c r="C125" s="3" t="s">
        <v>348</v>
      </c>
      <c r="D125" s="91" t="s">
        <v>349</v>
      </c>
      <c r="E125" s="86"/>
      <c r="F125" s="3" t="s">
        <v>61</v>
      </c>
      <c r="G125" s="30">
        <v>15.6</v>
      </c>
      <c r="H125" s="79"/>
      <c r="I125" s="31" t="s">
        <v>62</v>
      </c>
      <c r="J125" s="30">
        <f t="shared" si="156"/>
        <v>0</v>
      </c>
      <c r="K125" s="30">
        <f t="shared" si="157"/>
        <v>0</v>
      </c>
      <c r="L125" s="30">
        <f t="shared" si="158"/>
        <v>0</v>
      </c>
      <c r="M125" s="30">
        <f t="shared" si="159"/>
        <v>0</v>
      </c>
      <c r="N125" s="30"/>
      <c r="O125" s="30">
        <f t="shared" si="160"/>
        <v>0</v>
      </c>
      <c r="P125" s="32" t="s">
        <v>526</v>
      </c>
      <c r="Z125" s="30">
        <f t="shared" si="161"/>
        <v>0</v>
      </c>
      <c r="AB125" s="30">
        <f t="shared" si="162"/>
        <v>0</v>
      </c>
      <c r="AC125" s="30">
        <f t="shared" si="163"/>
        <v>0</v>
      </c>
      <c r="AD125" s="30">
        <f t="shared" si="164"/>
        <v>0</v>
      </c>
      <c r="AE125" s="30">
        <f t="shared" si="165"/>
        <v>0</v>
      </c>
      <c r="AF125" s="30">
        <f t="shared" si="166"/>
        <v>0</v>
      </c>
      <c r="AG125" s="30">
        <f t="shared" si="167"/>
        <v>0</v>
      </c>
      <c r="AH125" s="30">
        <f t="shared" si="168"/>
        <v>0</v>
      </c>
      <c r="AI125" s="11" t="s">
        <v>55</v>
      </c>
      <c r="AJ125" s="30">
        <f t="shared" si="169"/>
        <v>0</v>
      </c>
      <c r="AK125" s="30">
        <f t="shared" si="170"/>
        <v>0</v>
      </c>
      <c r="AL125" s="30">
        <f t="shared" si="171"/>
        <v>0</v>
      </c>
      <c r="AN125" s="30">
        <v>21</v>
      </c>
      <c r="AO125" s="30">
        <f>H125*0.010075188</f>
        <v>0</v>
      </c>
      <c r="AP125" s="30">
        <f>H125*(1-0.010075188)</f>
        <v>0</v>
      </c>
      <c r="AQ125" s="31" t="s">
        <v>85</v>
      </c>
      <c r="AV125" s="30">
        <f t="shared" si="172"/>
        <v>0</v>
      </c>
      <c r="AW125" s="30">
        <f t="shared" si="173"/>
        <v>0</v>
      </c>
      <c r="AX125" s="30">
        <f t="shared" si="174"/>
        <v>0</v>
      </c>
      <c r="AY125" s="31" t="s">
        <v>330</v>
      </c>
      <c r="AZ125" s="31" t="s">
        <v>331</v>
      </c>
      <c r="BA125" s="11" t="s">
        <v>65</v>
      </c>
      <c r="BC125" s="30">
        <f t="shared" si="175"/>
        <v>0</v>
      </c>
      <c r="BD125" s="30">
        <f t="shared" si="176"/>
        <v>0</v>
      </c>
      <c r="BE125" s="30">
        <v>0</v>
      </c>
      <c r="BF125" s="30">
        <f t="shared" si="177"/>
        <v>0</v>
      </c>
      <c r="BH125" s="30">
        <f t="shared" si="178"/>
        <v>0</v>
      </c>
      <c r="BI125" s="30">
        <f t="shared" si="179"/>
        <v>0</v>
      </c>
      <c r="BJ125" s="30">
        <f t="shared" si="180"/>
        <v>0</v>
      </c>
      <c r="BK125" s="30"/>
      <c r="BL125" s="30">
        <v>762</v>
      </c>
      <c r="BW125" s="30" t="str">
        <f t="shared" si="181"/>
        <v>21</v>
      </c>
    </row>
    <row r="126" spans="1:75" ht="27" customHeight="1" x14ac:dyDescent="0.25">
      <c r="A126" s="2">
        <v>91</v>
      </c>
      <c r="B126" s="3" t="s">
        <v>55</v>
      </c>
      <c r="C126" s="3" t="s">
        <v>350</v>
      </c>
      <c r="D126" s="91" t="s">
        <v>351</v>
      </c>
      <c r="E126" s="86"/>
      <c r="F126" s="3" t="s">
        <v>79</v>
      </c>
      <c r="G126" s="30">
        <v>19.5</v>
      </c>
      <c r="H126" s="79"/>
      <c r="I126" s="31" t="s">
        <v>62</v>
      </c>
      <c r="J126" s="30">
        <f t="shared" si="156"/>
        <v>0</v>
      </c>
      <c r="K126" s="30">
        <f t="shared" si="157"/>
        <v>0</v>
      </c>
      <c r="L126" s="30">
        <f t="shared" si="158"/>
        <v>0</v>
      </c>
      <c r="M126" s="30">
        <f t="shared" si="159"/>
        <v>0</v>
      </c>
      <c r="N126" s="30"/>
      <c r="O126" s="30">
        <f t="shared" si="160"/>
        <v>0</v>
      </c>
      <c r="P126" s="32" t="s">
        <v>526</v>
      </c>
      <c r="Z126" s="30">
        <f t="shared" si="161"/>
        <v>0</v>
      </c>
      <c r="AB126" s="30">
        <f t="shared" si="162"/>
        <v>0</v>
      </c>
      <c r="AC126" s="30">
        <f t="shared" si="163"/>
        <v>0</v>
      </c>
      <c r="AD126" s="30">
        <f t="shared" si="164"/>
        <v>0</v>
      </c>
      <c r="AE126" s="30">
        <f t="shared" si="165"/>
        <v>0</v>
      </c>
      <c r="AF126" s="30">
        <f t="shared" si="166"/>
        <v>0</v>
      </c>
      <c r="AG126" s="30">
        <f t="shared" si="167"/>
        <v>0</v>
      </c>
      <c r="AH126" s="30">
        <f t="shared" si="168"/>
        <v>0</v>
      </c>
      <c r="AI126" s="11" t="s">
        <v>55</v>
      </c>
      <c r="AJ126" s="30">
        <f t="shared" si="169"/>
        <v>0</v>
      </c>
      <c r="AK126" s="30">
        <f t="shared" si="170"/>
        <v>0</v>
      </c>
      <c r="AL126" s="30">
        <f t="shared" si="171"/>
        <v>0</v>
      </c>
      <c r="AN126" s="30">
        <v>21</v>
      </c>
      <c r="AO126" s="30">
        <f>H126*0.538566041</f>
        <v>0</v>
      </c>
      <c r="AP126" s="30">
        <f>H126*(1-0.538566041)</f>
        <v>0</v>
      </c>
      <c r="AQ126" s="31" t="s">
        <v>85</v>
      </c>
      <c r="AV126" s="30">
        <f t="shared" si="172"/>
        <v>0</v>
      </c>
      <c r="AW126" s="30">
        <f t="shared" si="173"/>
        <v>0</v>
      </c>
      <c r="AX126" s="30">
        <f t="shared" si="174"/>
        <v>0</v>
      </c>
      <c r="AY126" s="31" t="s">
        <v>330</v>
      </c>
      <c r="AZ126" s="31" t="s">
        <v>331</v>
      </c>
      <c r="BA126" s="11" t="s">
        <v>65</v>
      </c>
      <c r="BC126" s="30">
        <f t="shared" si="175"/>
        <v>0</v>
      </c>
      <c r="BD126" s="30">
        <f t="shared" si="176"/>
        <v>0</v>
      </c>
      <c r="BE126" s="30">
        <v>0</v>
      </c>
      <c r="BF126" s="30">
        <f t="shared" si="177"/>
        <v>0</v>
      </c>
      <c r="BH126" s="30">
        <f t="shared" si="178"/>
        <v>0</v>
      </c>
      <c r="BI126" s="30">
        <f t="shared" si="179"/>
        <v>0</v>
      </c>
      <c r="BJ126" s="30">
        <f t="shared" si="180"/>
        <v>0</v>
      </c>
      <c r="BK126" s="30"/>
      <c r="BL126" s="30">
        <v>762</v>
      </c>
      <c r="BW126" s="30" t="str">
        <f t="shared" si="181"/>
        <v>21</v>
      </c>
    </row>
    <row r="127" spans="1:75" ht="27" customHeight="1" x14ac:dyDescent="0.25">
      <c r="A127" s="2">
        <v>92</v>
      </c>
      <c r="B127" s="3" t="s">
        <v>55</v>
      </c>
      <c r="C127" s="3" t="s">
        <v>352</v>
      </c>
      <c r="D127" s="91" t="s">
        <v>353</v>
      </c>
      <c r="E127" s="86"/>
      <c r="F127" s="3" t="s">
        <v>61</v>
      </c>
      <c r="G127" s="30">
        <v>14.9</v>
      </c>
      <c r="H127" s="79"/>
      <c r="I127" s="31" t="s">
        <v>62</v>
      </c>
      <c r="J127" s="30">
        <f t="shared" si="156"/>
        <v>0</v>
      </c>
      <c r="K127" s="30">
        <f t="shared" si="157"/>
        <v>0</v>
      </c>
      <c r="L127" s="30">
        <f t="shared" si="158"/>
        <v>0</v>
      </c>
      <c r="M127" s="30">
        <f t="shared" si="159"/>
        <v>0</v>
      </c>
      <c r="N127" s="30"/>
      <c r="O127" s="30">
        <f t="shared" si="160"/>
        <v>0</v>
      </c>
      <c r="P127" s="32" t="s">
        <v>526</v>
      </c>
      <c r="Z127" s="30">
        <f t="shared" si="161"/>
        <v>0</v>
      </c>
      <c r="AB127" s="30">
        <f t="shared" si="162"/>
        <v>0</v>
      </c>
      <c r="AC127" s="30">
        <f t="shared" si="163"/>
        <v>0</v>
      </c>
      <c r="AD127" s="30">
        <f t="shared" si="164"/>
        <v>0</v>
      </c>
      <c r="AE127" s="30">
        <f t="shared" si="165"/>
        <v>0</v>
      </c>
      <c r="AF127" s="30">
        <f t="shared" si="166"/>
        <v>0</v>
      </c>
      <c r="AG127" s="30">
        <f t="shared" si="167"/>
        <v>0</v>
      </c>
      <c r="AH127" s="30">
        <f t="shared" si="168"/>
        <v>0</v>
      </c>
      <c r="AI127" s="11" t="s">
        <v>55</v>
      </c>
      <c r="AJ127" s="30">
        <f t="shared" si="169"/>
        <v>0</v>
      </c>
      <c r="AK127" s="30">
        <f t="shared" si="170"/>
        <v>0</v>
      </c>
      <c r="AL127" s="30">
        <f t="shared" si="171"/>
        <v>0</v>
      </c>
      <c r="AN127" s="30">
        <v>21</v>
      </c>
      <c r="AO127" s="30">
        <f>H127*0.151716777</f>
        <v>0</v>
      </c>
      <c r="AP127" s="30">
        <f>H127*(1-0.151716777)</f>
        <v>0</v>
      </c>
      <c r="AQ127" s="31" t="s">
        <v>85</v>
      </c>
      <c r="AV127" s="30">
        <f t="shared" si="172"/>
        <v>0</v>
      </c>
      <c r="AW127" s="30">
        <f t="shared" si="173"/>
        <v>0</v>
      </c>
      <c r="AX127" s="30">
        <f t="shared" si="174"/>
        <v>0</v>
      </c>
      <c r="AY127" s="31" t="s">
        <v>330</v>
      </c>
      <c r="AZ127" s="31" t="s">
        <v>331</v>
      </c>
      <c r="BA127" s="11" t="s">
        <v>65</v>
      </c>
      <c r="BC127" s="30">
        <f t="shared" si="175"/>
        <v>0</v>
      </c>
      <c r="BD127" s="30">
        <f t="shared" si="176"/>
        <v>0</v>
      </c>
      <c r="BE127" s="30">
        <v>0</v>
      </c>
      <c r="BF127" s="30">
        <f t="shared" si="177"/>
        <v>0</v>
      </c>
      <c r="BH127" s="30">
        <f t="shared" si="178"/>
        <v>0</v>
      </c>
      <c r="BI127" s="30">
        <f t="shared" si="179"/>
        <v>0</v>
      </c>
      <c r="BJ127" s="30">
        <f t="shared" si="180"/>
        <v>0</v>
      </c>
      <c r="BK127" s="30"/>
      <c r="BL127" s="30">
        <v>762</v>
      </c>
      <c r="BW127" s="30" t="str">
        <f t="shared" si="181"/>
        <v>21</v>
      </c>
    </row>
    <row r="128" spans="1:75" ht="27" customHeight="1" x14ac:dyDescent="0.25">
      <c r="A128" s="2">
        <v>93</v>
      </c>
      <c r="B128" s="3" t="s">
        <v>55</v>
      </c>
      <c r="C128" s="3" t="s">
        <v>354</v>
      </c>
      <c r="D128" s="91" t="s">
        <v>355</v>
      </c>
      <c r="E128" s="86"/>
      <c r="F128" s="3" t="s">
        <v>79</v>
      </c>
      <c r="G128" s="30">
        <v>3.5</v>
      </c>
      <c r="H128" s="79"/>
      <c r="I128" s="31" t="s">
        <v>62</v>
      </c>
      <c r="J128" s="30">
        <f t="shared" si="156"/>
        <v>0</v>
      </c>
      <c r="K128" s="30">
        <f t="shared" si="157"/>
        <v>0</v>
      </c>
      <c r="L128" s="30">
        <f t="shared" si="158"/>
        <v>0</v>
      </c>
      <c r="M128" s="30">
        <f t="shared" si="159"/>
        <v>0</v>
      </c>
      <c r="N128" s="30"/>
      <c r="O128" s="30">
        <f t="shared" si="160"/>
        <v>0</v>
      </c>
      <c r="P128" s="32" t="s">
        <v>526</v>
      </c>
      <c r="Z128" s="30">
        <f t="shared" si="161"/>
        <v>0</v>
      </c>
      <c r="AB128" s="30">
        <f t="shared" si="162"/>
        <v>0</v>
      </c>
      <c r="AC128" s="30">
        <f t="shared" si="163"/>
        <v>0</v>
      </c>
      <c r="AD128" s="30">
        <f t="shared" si="164"/>
        <v>0</v>
      </c>
      <c r="AE128" s="30">
        <f t="shared" si="165"/>
        <v>0</v>
      </c>
      <c r="AF128" s="30">
        <f t="shared" si="166"/>
        <v>0</v>
      </c>
      <c r="AG128" s="30">
        <f t="shared" si="167"/>
        <v>0</v>
      </c>
      <c r="AH128" s="30">
        <f t="shared" si="168"/>
        <v>0</v>
      </c>
      <c r="AI128" s="11" t="s">
        <v>55</v>
      </c>
      <c r="AJ128" s="30">
        <f t="shared" si="169"/>
        <v>0</v>
      </c>
      <c r="AK128" s="30">
        <f t="shared" si="170"/>
        <v>0</v>
      </c>
      <c r="AL128" s="30">
        <f t="shared" si="171"/>
        <v>0</v>
      </c>
      <c r="AN128" s="30">
        <v>21</v>
      </c>
      <c r="AO128" s="30">
        <f>H128*0</f>
        <v>0</v>
      </c>
      <c r="AP128" s="30">
        <f>H128*(1-0)</f>
        <v>0</v>
      </c>
      <c r="AQ128" s="31" t="s">
        <v>85</v>
      </c>
      <c r="AV128" s="30">
        <f t="shared" si="172"/>
        <v>0</v>
      </c>
      <c r="AW128" s="30">
        <f t="shared" si="173"/>
        <v>0</v>
      </c>
      <c r="AX128" s="30">
        <f t="shared" si="174"/>
        <v>0</v>
      </c>
      <c r="AY128" s="31" t="s">
        <v>330</v>
      </c>
      <c r="AZ128" s="31" t="s">
        <v>331</v>
      </c>
      <c r="BA128" s="11" t="s">
        <v>65</v>
      </c>
      <c r="BC128" s="30">
        <f t="shared" si="175"/>
        <v>0</v>
      </c>
      <c r="BD128" s="30">
        <f t="shared" si="176"/>
        <v>0</v>
      </c>
      <c r="BE128" s="30">
        <v>0</v>
      </c>
      <c r="BF128" s="30">
        <f t="shared" si="177"/>
        <v>0</v>
      </c>
      <c r="BH128" s="30">
        <f t="shared" si="178"/>
        <v>0</v>
      </c>
      <c r="BI128" s="30">
        <f t="shared" si="179"/>
        <v>0</v>
      </c>
      <c r="BJ128" s="30">
        <f t="shared" si="180"/>
        <v>0</v>
      </c>
      <c r="BK128" s="30"/>
      <c r="BL128" s="30">
        <v>762</v>
      </c>
      <c r="BW128" s="30" t="str">
        <f t="shared" si="181"/>
        <v>21</v>
      </c>
    </row>
    <row r="129" spans="1:75" ht="27" customHeight="1" x14ac:dyDescent="0.25">
      <c r="A129" s="2">
        <v>94</v>
      </c>
      <c r="B129" s="3" t="s">
        <v>55</v>
      </c>
      <c r="C129" s="3" t="s">
        <v>356</v>
      </c>
      <c r="D129" s="91" t="s">
        <v>357</v>
      </c>
      <c r="E129" s="86"/>
      <c r="F129" s="3" t="s">
        <v>79</v>
      </c>
      <c r="G129" s="30">
        <v>3.5</v>
      </c>
      <c r="H129" s="79"/>
      <c r="I129" s="31" t="s">
        <v>62</v>
      </c>
      <c r="J129" s="30">
        <f t="shared" si="156"/>
        <v>0</v>
      </c>
      <c r="K129" s="30">
        <f t="shared" si="157"/>
        <v>0</v>
      </c>
      <c r="L129" s="30">
        <f t="shared" si="158"/>
        <v>0</v>
      </c>
      <c r="M129" s="30">
        <f t="shared" si="159"/>
        <v>0</v>
      </c>
      <c r="N129" s="30"/>
      <c r="O129" s="30">
        <f t="shared" si="160"/>
        <v>0</v>
      </c>
      <c r="P129" s="32" t="s">
        <v>526</v>
      </c>
      <c r="Z129" s="30">
        <f t="shared" si="161"/>
        <v>0</v>
      </c>
      <c r="AB129" s="30">
        <f t="shared" si="162"/>
        <v>0</v>
      </c>
      <c r="AC129" s="30">
        <f t="shared" si="163"/>
        <v>0</v>
      </c>
      <c r="AD129" s="30">
        <f t="shared" si="164"/>
        <v>0</v>
      </c>
      <c r="AE129" s="30">
        <f t="shared" si="165"/>
        <v>0</v>
      </c>
      <c r="AF129" s="30">
        <f t="shared" si="166"/>
        <v>0</v>
      </c>
      <c r="AG129" s="30">
        <f t="shared" si="167"/>
        <v>0</v>
      </c>
      <c r="AH129" s="30">
        <f t="shared" si="168"/>
        <v>0</v>
      </c>
      <c r="AI129" s="11" t="s">
        <v>55</v>
      </c>
      <c r="AJ129" s="30">
        <f t="shared" si="169"/>
        <v>0</v>
      </c>
      <c r="AK129" s="30">
        <f t="shared" si="170"/>
        <v>0</v>
      </c>
      <c r="AL129" s="30">
        <f t="shared" si="171"/>
        <v>0</v>
      </c>
      <c r="AN129" s="30">
        <v>21</v>
      </c>
      <c r="AO129" s="30">
        <f>H129*0.645996873</f>
        <v>0</v>
      </c>
      <c r="AP129" s="30">
        <f>H129*(1-0.645996873)</f>
        <v>0</v>
      </c>
      <c r="AQ129" s="31" t="s">
        <v>85</v>
      </c>
      <c r="AV129" s="30">
        <f t="shared" si="172"/>
        <v>0</v>
      </c>
      <c r="AW129" s="30">
        <f t="shared" si="173"/>
        <v>0</v>
      </c>
      <c r="AX129" s="30">
        <f t="shared" si="174"/>
        <v>0</v>
      </c>
      <c r="AY129" s="31" t="s">
        <v>330</v>
      </c>
      <c r="AZ129" s="31" t="s">
        <v>331</v>
      </c>
      <c r="BA129" s="11" t="s">
        <v>65</v>
      </c>
      <c r="BC129" s="30">
        <f t="shared" si="175"/>
        <v>0</v>
      </c>
      <c r="BD129" s="30">
        <f t="shared" si="176"/>
        <v>0</v>
      </c>
      <c r="BE129" s="30">
        <v>0</v>
      </c>
      <c r="BF129" s="30">
        <f t="shared" si="177"/>
        <v>0</v>
      </c>
      <c r="BH129" s="30">
        <f t="shared" si="178"/>
        <v>0</v>
      </c>
      <c r="BI129" s="30">
        <f t="shared" si="179"/>
        <v>0</v>
      </c>
      <c r="BJ129" s="30">
        <f t="shared" si="180"/>
        <v>0</v>
      </c>
      <c r="BK129" s="30"/>
      <c r="BL129" s="30">
        <v>762</v>
      </c>
      <c r="BW129" s="30" t="str">
        <f t="shared" si="181"/>
        <v>21</v>
      </c>
    </row>
    <row r="130" spans="1:75" ht="27" customHeight="1" x14ac:dyDescent="0.25">
      <c r="A130" s="2">
        <v>95</v>
      </c>
      <c r="B130" s="3" t="s">
        <v>55</v>
      </c>
      <c r="C130" s="3" t="s">
        <v>358</v>
      </c>
      <c r="D130" s="91" t="s">
        <v>359</v>
      </c>
      <c r="E130" s="86"/>
      <c r="F130" s="3" t="s">
        <v>79</v>
      </c>
      <c r="G130" s="30">
        <v>12.5</v>
      </c>
      <c r="H130" s="79"/>
      <c r="I130" s="31" t="s">
        <v>62</v>
      </c>
      <c r="J130" s="30">
        <f t="shared" si="156"/>
        <v>0</v>
      </c>
      <c r="K130" s="30">
        <f t="shared" si="157"/>
        <v>0</v>
      </c>
      <c r="L130" s="30">
        <f t="shared" si="158"/>
        <v>0</v>
      </c>
      <c r="M130" s="30">
        <f t="shared" si="159"/>
        <v>0</v>
      </c>
      <c r="N130" s="30"/>
      <c r="O130" s="30">
        <f t="shared" si="160"/>
        <v>0</v>
      </c>
      <c r="P130" s="32" t="s">
        <v>526</v>
      </c>
      <c r="Z130" s="30">
        <f t="shared" si="161"/>
        <v>0</v>
      </c>
      <c r="AB130" s="30">
        <f t="shared" si="162"/>
        <v>0</v>
      </c>
      <c r="AC130" s="30">
        <f t="shared" si="163"/>
        <v>0</v>
      </c>
      <c r="AD130" s="30">
        <f t="shared" si="164"/>
        <v>0</v>
      </c>
      <c r="AE130" s="30">
        <f t="shared" si="165"/>
        <v>0</v>
      </c>
      <c r="AF130" s="30">
        <f t="shared" si="166"/>
        <v>0</v>
      </c>
      <c r="AG130" s="30">
        <f t="shared" si="167"/>
        <v>0</v>
      </c>
      <c r="AH130" s="30">
        <f t="shared" si="168"/>
        <v>0</v>
      </c>
      <c r="AI130" s="11" t="s">
        <v>55</v>
      </c>
      <c r="AJ130" s="30">
        <f t="shared" si="169"/>
        <v>0</v>
      </c>
      <c r="AK130" s="30">
        <f t="shared" si="170"/>
        <v>0</v>
      </c>
      <c r="AL130" s="30">
        <f t="shared" si="171"/>
        <v>0</v>
      </c>
      <c r="AN130" s="30">
        <v>21</v>
      </c>
      <c r="AO130" s="30">
        <f>H130*0.450358166</f>
        <v>0</v>
      </c>
      <c r="AP130" s="30">
        <f>H130*(1-0.450358166)</f>
        <v>0</v>
      </c>
      <c r="AQ130" s="31" t="s">
        <v>85</v>
      </c>
      <c r="AV130" s="30">
        <f t="shared" si="172"/>
        <v>0</v>
      </c>
      <c r="AW130" s="30">
        <f t="shared" si="173"/>
        <v>0</v>
      </c>
      <c r="AX130" s="30">
        <f t="shared" si="174"/>
        <v>0</v>
      </c>
      <c r="AY130" s="31" t="s">
        <v>330</v>
      </c>
      <c r="AZ130" s="31" t="s">
        <v>331</v>
      </c>
      <c r="BA130" s="11" t="s">
        <v>65</v>
      </c>
      <c r="BC130" s="30">
        <f t="shared" si="175"/>
        <v>0</v>
      </c>
      <c r="BD130" s="30">
        <f t="shared" si="176"/>
        <v>0</v>
      </c>
      <c r="BE130" s="30">
        <v>0</v>
      </c>
      <c r="BF130" s="30">
        <f t="shared" si="177"/>
        <v>0</v>
      </c>
      <c r="BH130" s="30">
        <f t="shared" si="178"/>
        <v>0</v>
      </c>
      <c r="BI130" s="30">
        <f t="shared" si="179"/>
        <v>0</v>
      </c>
      <c r="BJ130" s="30">
        <f t="shared" si="180"/>
        <v>0</v>
      </c>
      <c r="BK130" s="30"/>
      <c r="BL130" s="30">
        <v>762</v>
      </c>
      <c r="BW130" s="30" t="str">
        <f t="shared" si="181"/>
        <v>21</v>
      </c>
    </row>
    <row r="131" spans="1:75" ht="27" customHeight="1" x14ac:dyDescent="0.25">
      <c r="A131" s="2">
        <v>96</v>
      </c>
      <c r="B131" s="3" t="s">
        <v>55</v>
      </c>
      <c r="C131" s="3" t="s">
        <v>358</v>
      </c>
      <c r="D131" s="91" t="s">
        <v>361</v>
      </c>
      <c r="E131" s="86"/>
      <c r="F131" s="3" t="s">
        <v>79</v>
      </c>
      <c r="G131" s="30">
        <v>3.5</v>
      </c>
      <c r="H131" s="79"/>
      <c r="I131" s="31" t="s">
        <v>62</v>
      </c>
      <c r="J131" s="30">
        <f t="shared" si="156"/>
        <v>0</v>
      </c>
      <c r="K131" s="30">
        <f t="shared" si="157"/>
        <v>0</v>
      </c>
      <c r="L131" s="30">
        <f t="shared" si="158"/>
        <v>0</v>
      </c>
      <c r="M131" s="30">
        <f t="shared" si="159"/>
        <v>0</v>
      </c>
      <c r="N131" s="30"/>
      <c r="O131" s="30">
        <f t="shared" si="160"/>
        <v>0</v>
      </c>
      <c r="P131" s="32" t="s">
        <v>526</v>
      </c>
      <c r="Z131" s="30">
        <f t="shared" si="161"/>
        <v>0</v>
      </c>
      <c r="AB131" s="30">
        <f t="shared" si="162"/>
        <v>0</v>
      </c>
      <c r="AC131" s="30">
        <f t="shared" si="163"/>
        <v>0</v>
      </c>
      <c r="AD131" s="30">
        <f t="shared" si="164"/>
        <v>0</v>
      </c>
      <c r="AE131" s="30">
        <f t="shared" si="165"/>
        <v>0</v>
      </c>
      <c r="AF131" s="30">
        <f t="shared" si="166"/>
        <v>0</v>
      </c>
      <c r="AG131" s="30">
        <f t="shared" si="167"/>
        <v>0</v>
      </c>
      <c r="AH131" s="30">
        <f t="shared" si="168"/>
        <v>0</v>
      </c>
      <c r="AI131" s="11" t="s">
        <v>55</v>
      </c>
      <c r="AJ131" s="30">
        <f t="shared" si="169"/>
        <v>0</v>
      </c>
      <c r="AK131" s="30">
        <f t="shared" si="170"/>
        <v>0</v>
      </c>
      <c r="AL131" s="30">
        <f t="shared" si="171"/>
        <v>0</v>
      </c>
      <c r="AN131" s="30">
        <v>21</v>
      </c>
      <c r="AO131" s="30">
        <f>H131*0.512447049</f>
        <v>0</v>
      </c>
      <c r="AP131" s="30">
        <f>H131*(1-0.512447049)</f>
        <v>0</v>
      </c>
      <c r="AQ131" s="31" t="s">
        <v>85</v>
      </c>
      <c r="AV131" s="30">
        <f t="shared" si="172"/>
        <v>0</v>
      </c>
      <c r="AW131" s="30">
        <f t="shared" si="173"/>
        <v>0</v>
      </c>
      <c r="AX131" s="30">
        <f t="shared" si="174"/>
        <v>0</v>
      </c>
      <c r="AY131" s="31" t="s">
        <v>330</v>
      </c>
      <c r="AZ131" s="31" t="s">
        <v>331</v>
      </c>
      <c r="BA131" s="11" t="s">
        <v>65</v>
      </c>
      <c r="BC131" s="30">
        <f t="shared" si="175"/>
        <v>0</v>
      </c>
      <c r="BD131" s="30">
        <f t="shared" si="176"/>
        <v>0</v>
      </c>
      <c r="BE131" s="30">
        <v>0</v>
      </c>
      <c r="BF131" s="30">
        <f t="shared" si="177"/>
        <v>0</v>
      </c>
      <c r="BH131" s="30">
        <f t="shared" si="178"/>
        <v>0</v>
      </c>
      <c r="BI131" s="30">
        <f t="shared" si="179"/>
        <v>0</v>
      </c>
      <c r="BJ131" s="30">
        <f t="shared" si="180"/>
        <v>0</v>
      </c>
      <c r="BK131" s="30"/>
      <c r="BL131" s="30">
        <v>762</v>
      </c>
      <c r="BW131" s="30" t="str">
        <f t="shared" si="181"/>
        <v>21</v>
      </c>
    </row>
    <row r="132" spans="1:75" x14ac:dyDescent="0.25">
      <c r="A132" s="33" t="s">
        <v>55</v>
      </c>
      <c r="B132" s="34" t="s">
        <v>55</v>
      </c>
      <c r="C132" s="34" t="s">
        <v>362</v>
      </c>
      <c r="D132" s="153" t="s">
        <v>363</v>
      </c>
      <c r="E132" s="154"/>
      <c r="F132" s="35" t="s">
        <v>4</v>
      </c>
      <c r="G132" s="35" t="s">
        <v>4</v>
      </c>
      <c r="H132" s="35" t="s">
        <v>4</v>
      </c>
      <c r="I132" s="35" t="s">
        <v>4</v>
      </c>
      <c r="J132" s="1">
        <f>SUM(J133:J143)</f>
        <v>0</v>
      </c>
      <c r="K132" s="1">
        <f>SUM(K133:K143)</f>
        <v>0</v>
      </c>
      <c r="L132" s="1">
        <f>SUM(L133:L143)</f>
        <v>0</v>
      </c>
      <c r="M132" s="1">
        <f>SUM(M133:M143)</f>
        <v>0</v>
      </c>
      <c r="N132" s="11"/>
      <c r="O132" s="1">
        <f>SUM(O133:O143)</f>
        <v>0</v>
      </c>
      <c r="P132" s="36" t="s">
        <v>55</v>
      </c>
      <c r="AI132" s="11" t="s">
        <v>55</v>
      </c>
      <c r="AS132" s="1">
        <f>SUM(AJ133:AJ143)</f>
        <v>0</v>
      </c>
      <c r="AT132" s="1">
        <f>SUM(AK133:AK143)</f>
        <v>0</v>
      </c>
      <c r="AU132" s="1">
        <f>SUM(AL133:AL143)</f>
        <v>0</v>
      </c>
    </row>
    <row r="133" spans="1:75" ht="13.5" customHeight="1" x14ac:dyDescent="0.25">
      <c r="A133" s="2">
        <v>97</v>
      </c>
      <c r="B133" s="3" t="s">
        <v>55</v>
      </c>
      <c r="C133" s="3" t="s">
        <v>365</v>
      </c>
      <c r="D133" s="91" t="s">
        <v>366</v>
      </c>
      <c r="E133" s="86"/>
      <c r="F133" s="3" t="s">
        <v>276</v>
      </c>
      <c r="G133" s="30">
        <v>29</v>
      </c>
      <c r="H133" s="79"/>
      <c r="I133" s="31" t="s">
        <v>62</v>
      </c>
      <c r="J133" s="30">
        <f t="shared" ref="J133:J143" si="182">G133*AO133</f>
        <v>0</v>
      </c>
      <c r="K133" s="30">
        <f t="shared" ref="K133:K143" si="183">G133*AP133</f>
        <v>0</v>
      </c>
      <c r="L133" s="30">
        <f t="shared" ref="L133:L143" si="184">G133*H133</f>
        <v>0</v>
      </c>
      <c r="M133" s="30">
        <f t="shared" ref="M133:M143" si="185">L133*(1+BW133/100)</f>
        <v>0</v>
      </c>
      <c r="N133" s="30"/>
      <c r="O133" s="30">
        <f t="shared" ref="O133:O143" si="186">G133*N133</f>
        <v>0</v>
      </c>
      <c r="P133" s="32" t="s">
        <v>526</v>
      </c>
      <c r="Z133" s="30">
        <f t="shared" ref="Z133:Z143" si="187">IF(AQ133="5",BJ133,0)</f>
        <v>0</v>
      </c>
      <c r="AB133" s="30">
        <f t="shared" ref="AB133:AB143" si="188">IF(AQ133="1",BH133,0)</f>
        <v>0</v>
      </c>
      <c r="AC133" s="30">
        <f t="shared" ref="AC133:AC143" si="189">IF(AQ133="1",BI133,0)</f>
        <v>0</v>
      </c>
      <c r="AD133" s="30">
        <f t="shared" ref="AD133:AD143" si="190">IF(AQ133="7",BH133,0)</f>
        <v>0</v>
      </c>
      <c r="AE133" s="30">
        <f t="shared" ref="AE133:AE143" si="191">IF(AQ133="7",BI133,0)</f>
        <v>0</v>
      </c>
      <c r="AF133" s="30">
        <f t="shared" ref="AF133:AF143" si="192">IF(AQ133="2",BH133,0)</f>
        <v>0</v>
      </c>
      <c r="AG133" s="30">
        <f t="shared" ref="AG133:AG143" si="193">IF(AQ133="2",BI133,0)</f>
        <v>0</v>
      </c>
      <c r="AH133" s="30">
        <f t="shared" ref="AH133:AH143" si="194">IF(AQ133="0",BJ133,0)</f>
        <v>0</v>
      </c>
      <c r="AI133" s="11" t="s">
        <v>55</v>
      </c>
      <c r="AJ133" s="30">
        <f t="shared" ref="AJ133:AJ143" si="195">IF(AN133=0,L133,0)</f>
        <v>0</v>
      </c>
      <c r="AK133" s="30">
        <f t="shared" ref="AK133:AK143" si="196">IF(AN133=12,L133,0)</f>
        <v>0</v>
      </c>
      <c r="AL133" s="30">
        <f t="shared" ref="AL133:AL143" si="197">IF(AN133=21,L133,0)</f>
        <v>0</v>
      </c>
      <c r="AN133" s="30">
        <v>21</v>
      </c>
      <c r="AO133" s="30">
        <f>H133*0.607755611</f>
        <v>0</v>
      </c>
      <c r="AP133" s="30">
        <f>H133*(1-0.607755611)</f>
        <v>0</v>
      </c>
      <c r="AQ133" s="31" t="s">
        <v>85</v>
      </c>
      <c r="AV133" s="30">
        <f t="shared" ref="AV133:AV143" si="198">AW133+AX133</f>
        <v>0</v>
      </c>
      <c r="AW133" s="30">
        <f t="shared" ref="AW133:AW143" si="199">G133*AO133</f>
        <v>0</v>
      </c>
      <c r="AX133" s="30">
        <f t="shared" ref="AX133:AX143" si="200">G133*AP133</f>
        <v>0</v>
      </c>
      <c r="AY133" s="31" t="s">
        <v>367</v>
      </c>
      <c r="AZ133" s="31" t="s">
        <v>331</v>
      </c>
      <c r="BA133" s="11" t="s">
        <v>65</v>
      </c>
      <c r="BC133" s="30">
        <f t="shared" ref="BC133:BC143" si="201">AW133+AX133</f>
        <v>0</v>
      </c>
      <c r="BD133" s="30">
        <f t="shared" ref="BD133:BD143" si="202">H133/(100-BE133)*100</f>
        <v>0</v>
      </c>
      <c r="BE133" s="30">
        <v>0</v>
      </c>
      <c r="BF133" s="30">
        <f t="shared" ref="BF133:BF143" si="203">O133</f>
        <v>0</v>
      </c>
      <c r="BH133" s="30">
        <f t="shared" ref="BH133:BH143" si="204">G133*AO133</f>
        <v>0</v>
      </c>
      <c r="BI133" s="30">
        <f t="shared" ref="BI133:BI143" si="205">G133*AP133</f>
        <v>0</v>
      </c>
      <c r="BJ133" s="30">
        <f t="shared" ref="BJ133:BJ143" si="206">G133*H133</f>
        <v>0</v>
      </c>
      <c r="BK133" s="30"/>
      <c r="BL133" s="30">
        <v>766</v>
      </c>
      <c r="BW133" s="30" t="str">
        <f t="shared" ref="BW133:BW143" si="207">I133</f>
        <v>21</v>
      </c>
    </row>
    <row r="134" spans="1:75" ht="13.5" customHeight="1" x14ac:dyDescent="0.25">
      <c r="A134" s="2">
        <v>98</v>
      </c>
      <c r="B134" s="3" t="s">
        <v>55</v>
      </c>
      <c r="C134" s="3" t="s">
        <v>369</v>
      </c>
      <c r="D134" s="91" t="s">
        <v>370</v>
      </c>
      <c r="E134" s="86"/>
      <c r="F134" s="3" t="s">
        <v>276</v>
      </c>
      <c r="G134" s="30">
        <v>7</v>
      </c>
      <c r="H134" s="79"/>
      <c r="I134" s="31" t="s">
        <v>62</v>
      </c>
      <c r="J134" s="30">
        <f t="shared" si="182"/>
        <v>0</v>
      </c>
      <c r="K134" s="30">
        <f t="shared" si="183"/>
        <v>0</v>
      </c>
      <c r="L134" s="30">
        <f t="shared" si="184"/>
        <v>0</v>
      </c>
      <c r="M134" s="30">
        <f t="shared" si="185"/>
        <v>0</v>
      </c>
      <c r="N134" s="30"/>
      <c r="O134" s="30">
        <f t="shared" si="186"/>
        <v>0</v>
      </c>
      <c r="P134" s="32" t="s">
        <v>526</v>
      </c>
      <c r="Z134" s="30">
        <f t="shared" si="187"/>
        <v>0</v>
      </c>
      <c r="AB134" s="30">
        <f t="shared" si="188"/>
        <v>0</v>
      </c>
      <c r="AC134" s="30">
        <f t="shared" si="189"/>
        <v>0</v>
      </c>
      <c r="AD134" s="30">
        <f t="shared" si="190"/>
        <v>0</v>
      </c>
      <c r="AE134" s="30">
        <f t="shared" si="191"/>
        <v>0</v>
      </c>
      <c r="AF134" s="30">
        <f t="shared" si="192"/>
        <v>0</v>
      </c>
      <c r="AG134" s="30">
        <f t="shared" si="193"/>
        <v>0</v>
      </c>
      <c r="AH134" s="30">
        <f t="shared" si="194"/>
        <v>0</v>
      </c>
      <c r="AI134" s="11" t="s">
        <v>55</v>
      </c>
      <c r="AJ134" s="30">
        <f t="shared" si="195"/>
        <v>0</v>
      </c>
      <c r="AK134" s="30">
        <f t="shared" si="196"/>
        <v>0</v>
      </c>
      <c r="AL134" s="30">
        <f t="shared" si="197"/>
        <v>0</v>
      </c>
      <c r="AN134" s="30">
        <v>21</v>
      </c>
      <c r="AO134" s="30">
        <f>H134*0.60133084</f>
        <v>0</v>
      </c>
      <c r="AP134" s="30">
        <f>H134*(1-0.60133084)</f>
        <v>0</v>
      </c>
      <c r="AQ134" s="31" t="s">
        <v>85</v>
      </c>
      <c r="AV134" s="30">
        <f t="shared" si="198"/>
        <v>0</v>
      </c>
      <c r="AW134" s="30">
        <f t="shared" si="199"/>
        <v>0</v>
      </c>
      <c r="AX134" s="30">
        <f t="shared" si="200"/>
        <v>0</v>
      </c>
      <c r="AY134" s="31" t="s">
        <v>367</v>
      </c>
      <c r="AZ134" s="31" t="s">
        <v>331</v>
      </c>
      <c r="BA134" s="11" t="s">
        <v>65</v>
      </c>
      <c r="BC134" s="30">
        <f t="shared" si="201"/>
        <v>0</v>
      </c>
      <c r="BD134" s="30">
        <f t="shared" si="202"/>
        <v>0</v>
      </c>
      <c r="BE134" s="30">
        <v>0</v>
      </c>
      <c r="BF134" s="30">
        <f t="shared" si="203"/>
        <v>0</v>
      </c>
      <c r="BH134" s="30">
        <f t="shared" si="204"/>
        <v>0</v>
      </c>
      <c r="BI134" s="30">
        <f t="shared" si="205"/>
        <v>0</v>
      </c>
      <c r="BJ134" s="30">
        <f t="shared" si="206"/>
        <v>0</v>
      </c>
      <c r="BK134" s="30"/>
      <c r="BL134" s="30">
        <v>766</v>
      </c>
      <c r="BW134" s="30" t="str">
        <f t="shared" si="207"/>
        <v>21</v>
      </c>
    </row>
    <row r="135" spans="1:75" ht="27" customHeight="1" x14ac:dyDescent="0.25">
      <c r="A135" s="2">
        <v>99</v>
      </c>
      <c r="B135" s="3" t="s">
        <v>55</v>
      </c>
      <c r="C135" s="3" t="s">
        <v>372</v>
      </c>
      <c r="D135" s="91" t="s">
        <v>373</v>
      </c>
      <c r="E135" s="86"/>
      <c r="F135" s="3" t="s">
        <v>276</v>
      </c>
      <c r="G135" s="30">
        <v>21</v>
      </c>
      <c r="H135" s="79"/>
      <c r="I135" s="31" t="s">
        <v>62</v>
      </c>
      <c r="J135" s="30">
        <f t="shared" si="182"/>
        <v>0</v>
      </c>
      <c r="K135" s="30">
        <f t="shared" si="183"/>
        <v>0</v>
      </c>
      <c r="L135" s="30">
        <f t="shared" si="184"/>
        <v>0</v>
      </c>
      <c r="M135" s="30">
        <f t="shared" si="185"/>
        <v>0</v>
      </c>
      <c r="N135" s="30"/>
      <c r="O135" s="30">
        <f t="shared" si="186"/>
        <v>0</v>
      </c>
      <c r="P135" s="32" t="s">
        <v>526</v>
      </c>
      <c r="Z135" s="30">
        <f t="shared" si="187"/>
        <v>0</v>
      </c>
      <c r="AB135" s="30">
        <f t="shared" si="188"/>
        <v>0</v>
      </c>
      <c r="AC135" s="30">
        <f t="shared" si="189"/>
        <v>0</v>
      </c>
      <c r="AD135" s="30">
        <f t="shared" si="190"/>
        <v>0</v>
      </c>
      <c r="AE135" s="30">
        <f t="shared" si="191"/>
        <v>0</v>
      </c>
      <c r="AF135" s="30">
        <f t="shared" si="192"/>
        <v>0</v>
      </c>
      <c r="AG135" s="30">
        <f t="shared" si="193"/>
        <v>0</v>
      </c>
      <c r="AH135" s="30">
        <f t="shared" si="194"/>
        <v>0</v>
      </c>
      <c r="AI135" s="11" t="s">
        <v>55</v>
      </c>
      <c r="AJ135" s="30">
        <f t="shared" si="195"/>
        <v>0</v>
      </c>
      <c r="AK135" s="30">
        <f t="shared" si="196"/>
        <v>0</v>
      </c>
      <c r="AL135" s="30">
        <f t="shared" si="197"/>
        <v>0</v>
      </c>
      <c r="AN135" s="30">
        <v>21</v>
      </c>
      <c r="AO135" s="30">
        <f>H135*0.651809499</f>
        <v>0</v>
      </c>
      <c r="AP135" s="30">
        <f>H135*(1-0.651809499)</f>
        <v>0</v>
      </c>
      <c r="AQ135" s="31" t="s">
        <v>85</v>
      </c>
      <c r="AV135" s="30">
        <f t="shared" si="198"/>
        <v>0</v>
      </c>
      <c r="AW135" s="30">
        <f t="shared" si="199"/>
        <v>0</v>
      </c>
      <c r="AX135" s="30">
        <f t="shared" si="200"/>
        <v>0</v>
      </c>
      <c r="AY135" s="31" t="s">
        <v>367</v>
      </c>
      <c r="AZ135" s="31" t="s">
        <v>331</v>
      </c>
      <c r="BA135" s="11" t="s">
        <v>65</v>
      </c>
      <c r="BC135" s="30">
        <f t="shared" si="201"/>
        <v>0</v>
      </c>
      <c r="BD135" s="30">
        <f t="shared" si="202"/>
        <v>0</v>
      </c>
      <c r="BE135" s="30">
        <v>0</v>
      </c>
      <c r="BF135" s="30">
        <f t="shared" si="203"/>
        <v>0</v>
      </c>
      <c r="BH135" s="30">
        <f t="shared" si="204"/>
        <v>0</v>
      </c>
      <c r="BI135" s="30">
        <f t="shared" si="205"/>
        <v>0</v>
      </c>
      <c r="BJ135" s="30">
        <f t="shared" si="206"/>
        <v>0</v>
      </c>
      <c r="BK135" s="30"/>
      <c r="BL135" s="30">
        <v>766</v>
      </c>
      <c r="BW135" s="30" t="str">
        <f t="shared" si="207"/>
        <v>21</v>
      </c>
    </row>
    <row r="136" spans="1:75" ht="27" customHeight="1" x14ac:dyDescent="0.25">
      <c r="A136" s="2">
        <v>100</v>
      </c>
      <c r="B136" s="3" t="s">
        <v>55</v>
      </c>
      <c r="C136" s="3" t="s">
        <v>374</v>
      </c>
      <c r="D136" s="91" t="s">
        <v>375</v>
      </c>
      <c r="E136" s="86"/>
      <c r="F136" s="3" t="s">
        <v>276</v>
      </c>
      <c r="G136" s="30">
        <v>8</v>
      </c>
      <c r="H136" s="79"/>
      <c r="I136" s="31" t="s">
        <v>62</v>
      </c>
      <c r="J136" s="30">
        <f t="shared" si="182"/>
        <v>0</v>
      </c>
      <c r="K136" s="30">
        <f t="shared" si="183"/>
        <v>0</v>
      </c>
      <c r="L136" s="30">
        <f t="shared" si="184"/>
        <v>0</v>
      </c>
      <c r="M136" s="30">
        <f t="shared" si="185"/>
        <v>0</v>
      </c>
      <c r="N136" s="30"/>
      <c r="O136" s="30">
        <f t="shared" si="186"/>
        <v>0</v>
      </c>
      <c r="P136" s="32" t="s">
        <v>526</v>
      </c>
      <c r="Z136" s="30">
        <f t="shared" si="187"/>
        <v>0</v>
      </c>
      <c r="AB136" s="30">
        <f t="shared" si="188"/>
        <v>0</v>
      </c>
      <c r="AC136" s="30">
        <f t="shared" si="189"/>
        <v>0</v>
      </c>
      <c r="AD136" s="30">
        <f t="shared" si="190"/>
        <v>0</v>
      </c>
      <c r="AE136" s="30">
        <f t="shared" si="191"/>
        <v>0</v>
      </c>
      <c r="AF136" s="30">
        <f t="shared" si="192"/>
        <v>0</v>
      </c>
      <c r="AG136" s="30">
        <f t="shared" si="193"/>
        <v>0</v>
      </c>
      <c r="AH136" s="30">
        <f t="shared" si="194"/>
        <v>0</v>
      </c>
      <c r="AI136" s="11" t="s">
        <v>55</v>
      </c>
      <c r="AJ136" s="30">
        <f t="shared" si="195"/>
        <v>0</v>
      </c>
      <c r="AK136" s="30">
        <f t="shared" si="196"/>
        <v>0</v>
      </c>
      <c r="AL136" s="30">
        <f t="shared" si="197"/>
        <v>0</v>
      </c>
      <c r="AN136" s="30">
        <v>21</v>
      </c>
      <c r="AO136" s="30">
        <f>H136*0.618832399</f>
        <v>0</v>
      </c>
      <c r="AP136" s="30">
        <f>H136*(1-0.618832399)</f>
        <v>0</v>
      </c>
      <c r="AQ136" s="31" t="s">
        <v>85</v>
      </c>
      <c r="AV136" s="30">
        <f t="shared" si="198"/>
        <v>0</v>
      </c>
      <c r="AW136" s="30">
        <f t="shared" si="199"/>
        <v>0</v>
      </c>
      <c r="AX136" s="30">
        <f t="shared" si="200"/>
        <v>0</v>
      </c>
      <c r="AY136" s="31" t="s">
        <v>367</v>
      </c>
      <c r="AZ136" s="31" t="s">
        <v>331</v>
      </c>
      <c r="BA136" s="11" t="s">
        <v>65</v>
      </c>
      <c r="BC136" s="30">
        <f t="shared" si="201"/>
        <v>0</v>
      </c>
      <c r="BD136" s="30">
        <f t="shared" si="202"/>
        <v>0</v>
      </c>
      <c r="BE136" s="30">
        <v>0</v>
      </c>
      <c r="BF136" s="30">
        <f t="shared" si="203"/>
        <v>0</v>
      </c>
      <c r="BH136" s="30">
        <f t="shared" si="204"/>
        <v>0</v>
      </c>
      <c r="BI136" s="30">
        <f t="shared" si="205"/>
        <v>0</v>
      </c>
      <c r="BJ136" s="30">
        <f t="shared" si="206"/>
        <v>0</v>
      </c>
      <c r="BK136" s="30"/>
      <c r="BL136" s="30">
        <v>766</v>
      </c>
      <c r="BW136" s="30" t="str">
        <f t="shared" si="207"/>
        <v>21</v>
      </c>
    </row>
    <row r="137" spans="1:75" ht="27" customHeight="1" x14ac:dyDescent="0.25">
      <c r="A137" s="2">
        <v>101</v>
      </c>
      <c r="B137" s="3" t="s">
        <v>55</v>
      </c>
      <c r="C137" s="3" t="s">
        <v>376</v>
      </c>
      <c r="D137" s="91" t="s">
        <v>377</v>
      </c>
      <c r="E137" s="86"/>
      <c r="F137" s="3" t="s">
        <v>276</v>
      </c>
      <c r="G137" s="30">
        <v>7</v>
      </c>
      <c r="H137" s="79"/>
      <c r="I137" s="31" t="s">
        <v>62</v>
      </c>
      <c r="J137" s="30">
        <f t="shared" si="182"/>
        <v>0</v>
      </c>
      <c r="K137" s="30">
        <f t="shared" si="183"/>
        <v>0</v>
      </c>
      <c r="L137" s="30">
        <f t="shared" si="184"/>
        <v>0</v>
      </c>
      <c r="M137" s="30">
        <f t="shared" si="185"/>
        <v>0</v>
      </c>
      <c r="N137" s="30"/>
      <c r="O137" s="30">
        <f t="shared" si="186"/>
        <v>0</v>
      </c>
      <c r="P137" s="32" t="s">
        <v>526</v>
      </c>
      <c r="Z137" s="30">
        <f t="shared" si="187"/>
        <v>0</v>
      </c>
      <c r="AB137" s="30">
        <f t="shared" si="188"/>
        <v>0</v>
      </c>
      <c r="AC137" s="30">
        <f t="shared" si="189"/>
        <v>0</v>
      </c>
      <c r="AD137" s="30">
        <f t="shared" si="190"/>
        <v>0</v>
      </c>
      <c r="AE137" s="30">
        <f t="shared" si="191"/>
        <v>0</v>
      </c>
      <c r="AF137" s="30">
        <f t="shared" si="192"/>
        <v>0</v>
      </c>
      <c r="AG137" s="30">
        <f t="shared" si="193"/>
        <v>0</v>
      </c>
      <c r="AH137" s="30">
        <f t="shared" si="194"/>
        <v>0</v>
      </c>
      <c r="AI137" s="11" t="s">
        <v>55</v>
      </c>
      <c r="AJ137" s="30">
        <f t="shared" si="195"/>
        <v>0</v>
      </c>
      <c r="AK137" s="30">
        <f t="shared" si="196"/>
        <v>0</v>
      </c>
      <c r="AL137" s="30">
        <f t="shared" si="197"/>
        <v>0</v>
      </c>
      <c r="AN137" s="30">
        <v>21</v>
      </c>
      <c r="AO137" s="30">
        <f>H137*0.555996919</f>
        <v>0</v>
      </c>
      <c r="AP137" s="30">
        <f>H137*(1-0.555996919)</f>
        <v>0</v>
      </c>
      <c r="AQ137" s="31" t="s">
        <v>85</v>
      </c>
      <c r="AV137" s="30">
        <f t="shared" si="198"/>
        <v>0</v>
      </c>
      <c r="AW137" s="30">
        <f t="shared" si="199"/>
        <v>0</v>
      </c>
      <c r="AX137" s="30">
        <f t="shared" si="200"/>
        <v>0</v>
      </c>
      <c r="AY137" s="31" t="s">
        <v>367</v>
      </c>
      <c r="AZ137" s="31" t="s">
        <v>331</v>
      </c>
      <c r="BA137" s="11" t="s">
        <v>65</v>
      </c>
      <c r="BC137" s="30">
        <f t="shared" si="201"/>
        <v>0</v>
      </c>
      <c r="BD137" s="30">
        <f t="shared" si="202"/>
        <v>0</v>
      </c>
      <c r="BE137" s="30">
        <v>0</v>
      </c>
      <c r="BF137" s="30">
        <f t="shared" si="203"/>
        <v>0</v>
      </c>
      <c r="BH137" s="30">
        <f t="shared" si="204"/>
        <v>0</v>
      </c>
      <c r="BI137" s="30">
        <f t="shared" si="205"/>
        <v>0</v>
      </c>
      <c r="BJ137" s="30">
        <f t="shared" si="206"/>
        <v>0</v>
      </c>
      <c r="BK137" s="30"/>
      <c r="BL137" s="30">
        <v>766</v>
      </c>
      <c r="BW137" s="30" t="str">
        <f t="shared" si="207"/>
        <v>21</v>
      </c>
    </row>
    <row r="138" spans="1:75" ht="13.5" customHeight="1" x14ac:dyDescent="0.25">
      <c r="A138" s="2">
        <v>102</v>
      </c>
      <c r="B138" s="3" t="s">
        <v>55</v>
      </c>
      <c r="C138" s="3" t="s">
        <v>378</v>
      </c>
      <c r="D138" s="91" t="s">
        <v>379</v>
      </c>
      <c r="E138" s="86"/>
      <c r="F138" s="3" t="s">
        <v>276</v>
      </c>
      <c r="G138" s="30">
        <v>12</v>
      </c>
      <c r="H138" s="79"/>
      <c r="I138" s="31" t="s">
        <v>62</v>
      </c>
      <c r="J138" s="30">
        <f t="shared" si="182"/>
        <v>0</v>
      </c>
      <c r="K138" s="30">
        <f t="shared" si="183"/>
        <v>0</v>
      </c>
      <c r="L138" s="30">
        <f t="shared" si="184"/>
        <v>0</v>
      </c>
      <c r="M138" s="30">
        <f t="shared" si="185"/>
        <v>0</v>
      </c>
      <c r="N138" s="30"/>
      <c r="O138" s="30">
        <f t="shared" si="186"/>
        <v>0</v>
      </c>
      <c r="P138" s="32" t="s">
        <v>526</v>
      </c>
      <c r="Z138" s="30">
        <f t="shared" si="187"/>
        <v>0</v>
      </c>
      <c r="AB138" s="30">
        <f t="shared" si="188"/>
        <v>0</v>
      </c>
      <c r="AC138" s="30">
        <f t="shared" si="189"/>
        <v>0</v>
      </c>
      <c r="AD138" s="30">
        <f t="shared" si="190"/>
        <v>0</v>
      </c>
      <c r="AE138" s="30">
        <f t="shared" si="191"/>
        <v>0</v>
      </c>
      <c r="AF138" s="30">
        <f t="shared" si="192"/>
        <v>0</v>
      </c>
      <c r="AG138" s="30">
        <f t="shared" si="193"/>
        <v>0</v>
      </c>
      <c r="AH138" s="30">
        <f t="shared" si="194"/>
        <v>0</v>
      </c>
      <c r="AI138" s="11" t="s">
        <v>55</v>
      </c>
      <c r="AJ138" s="30">
        <f t="shared" si="195"/>
        <v>0</v>
      </c>
      <c r="AK138" s="30">
        <f t="shared" si="196"/>
        <v>0</v>
      </c>
      <c r="AL138" s="30">
        <f t="shared" si="197"/>
        <v>0</v>
      </c>
      <c r="AN138" s="30">
        <v>21</v>
      </c>
      <c r="AO138" s="30">
        <f>H138*0.380691335</f>
        <v>0</v>
      </c>
      <c r="AP138" s="30">
        <f>H138*(1-0.380691335)</f>
        <v>0</v>
      </c>
      <c r="AQ138" s="31" t="s">
        <v>85</v>
      </c>
      <c r="AV138" s="30">
        <f t="shared" si="198"/>
        <v>0</v>
      </c>
      <c r="AW138" s="30">
        <f t="shared" si="199"/>
        <v>0</v>
      </c>
      <c r="AX138" s="30">
        <f t="shared" si="200"/>
        <v>0</v>
      </c>
      <c r="AY138" s="31" t="s">
        <v>367</v>
      </c>
      <c r="AZ138" s="31" t="s">
        <v>331</v>
      </c>
      <c r="BA138" s="11" t="s">
        <v>65</v>
      </c>
      <c r="BC138" s="30">
        <f t="shared" si="201"/>
        <v>0</v>
      </c>
      <c r="BD138" s="30">
        <f t="shared" si="202"/>
        <v>0</v>
      </c>
      <c r="BE138" s="30">
        <v>0</v>
      </c>
      <c r="BF138" s="30">
        <f t="shared" si="203"/>
        <v>0</v>
      </c>
      <c r="BH138" s="30">
        <f t="shared" si="204"/>
        <v>0</v>
      </c>
      <c r="BI138" s="30">
        <f t="shared" si="205"/>
        <v>0</v>
      </c>
      <c r="BJ138" s="30">
        <f t="shared" si="206"/>
        <v>0</v>
      </c>
      <c r="BK138" s="30"/>
      <c r="BL138" s="30">
        <v>766</v>
      </c>
      <c r="BW138" s="30" t="str">
        <f t="shared" si="207"/>
        <v>21</v>
      </c>
    </row>
    <row r="139" spans="1:75" ht="13.5" customHeight="1" x14ac:dyDescent="0.25">
      <c r="A139" s="2">
        <v>103</v>
      </c>
      <c r="B139" s="3" t="s">
        <v>55</v>
      </c>
      <c r="C139" s="3" t="s">
        <v>380</v>
      </c>
      <c r="D139" s="91" t="s">
        <v>381</v>
      </c>
      <c r="E139" s="86"/>
      <c r="F139" s="3" t="s">
        <v>276</v>
      </c>
      <c r="G139" s="30">
        <v>5</v>
      </c>
      <c r="H139" s="79"/>
      <c r="I139" s="31" t="s">
        <v>62</v>
      </c>
      <c r="J139" s="30">
        <f t="shared" si="182"/>
        <v>0</v>
      </c>
      <c r="K139" s="30">
        <f t="shared" si="183"/>
        <v>0</v>
      </c>
      <c r="L139" s="30">
        <f t="shared" si="184"/>
        <v>0</v>
      </c>
      <c r="M139" s="30">
        <f t="shared" si="185"/>
        <v>0</v>
      </c>
      <c r="N139" s="30"/>
      <c r="O139" s="30">
        <f t="shared" si="186"/>
        <v>0</v>
      </c>
      <c r="P139" s="32" t="s">
        <v>526</v>
      </c>
      <c r="Z139" s="30">
        <f t="shared" si="187"/>
        <v>0</v>
      </c>
      <c r="AB139" s="30">
        <f t="shared" si="188"/>
        <v>0</v>
      </c>
      <c r="AC139" s="30">
        <f t="shared" si="189"/>
        <v>0</v>
      </c>
      <c r="AD139" s="30">
        <f t="shared" si="190"/>
        <v>0</v>
      </c>
      <c r="AE139" s="30">
        <f t="shared" si="191"/>
        <v>0</v>
      </c>
      <c r="AF139" s="30">
        <f t="shared" si="192"/>
        <v>0</v>
      </c>
      <c r="AG139" s="30">
        <f t="shared" si="193"/>
        <v>0</v>
      </c>
      <c r="AH139" s="30">
        <f t="shared" si="194"/>
        <v>0</v>
      </c>
      <c r="AI139" s="11" t="s">
        <v>55</v>
      </c>
      <c r="AJ139" s="30">
        <f t="shared" si="195"/>
        <v>0</v>
      </c>
      <c r="AK139" s="30">
        <f t="shared" si="196"/>
        <v>0</v>
      </c>
      <c r="AL139" s="30">
        <f t="shared" si="197"/>
        <v>0</v>
      </c>
      <c r="AN139" s="30">
        <v>21</v>
      </c>
      <c r="AO139" s="30">
        <f>H139*0.545374435</f>
        <v>0</v>
      </c>
      <c r="AP139" s="30">
        <f>H139*(1-0.545374435)</f>
        <v>0</v>
      </c>
      <c r="AQ139" s="31" t="s">
        <v>85</v>
      </c>
      <c r="AV139" s="30">
        <f t="shared" si="198"/>
        <v>0</v>
      </c>
      <c r="AW139" s="30">
        <f t="shared" si="199"/>
        <v>0</v>
      </c>
      <c r="AX139" s="30">
        <f t="shared" si="200"/>
        <v>0</v>
      </c>
      <c r="AY139" s="31" t="s">
        <v>367</v>
      </c>
      <c r="AZ139" s="31" t="s">
        <v>331</v>
      </c>
      <c r="BA139" s="11" t="s">
        <v>65</v>
      </c>
      <c r="BC139" s="30">
        <f t="shared" si="201"/>
        <v>0</v>
      </c>
      <c r="BD139" s="30">
        <f t="shared" si="202"/>
        <v>0</v>
      </c>
      <c r="BE139" s="30">
        <v>0</v>
      </c>
      <c r="BF139" s="30">
        <f t="shared" si="203"/>
        <v>0</v>
      </c>
      <c r="BH139" s="30">
        <f t="shared" si="204"/>
        <v>0</v>
      </c>
      <c r="BI139" s="30">
        <f t="shared" si="205"/>
        <v>0</v>
      </c>
      <c r="BJ139" s="30">
        <f t="shared" si="206"/>
        <v>0</v>
      </c>
      <c r="BK139" s="30"/>
      <c r="BL139" s="30">
        <v>766</v>
      </c>
      <c r="BW139" s="30" t="str">
        <f t="shared" si="207"/>
        <v>21</v>
      </c>
    </row>
    <row r="140" spans="1:75" ht="27" customHeight="1" x14ac:dyDescent="0.25">
      <c r="A140" s="2">
        <v>104</v>
      </c>
      <c r="B140" s="3" t="s">
        <v>55</v>
      </c>
      <c r="C140" s="3" t="s">
        <v>382</v>
      </c>
      <c r="D140" s="91" t="s">
        <v>383</v>
      </c>
      <c r="E140" s="86"/>
      <c r="F140" s="3" t="s">
        <v>276</v>
      </c>
      <c r="G140" s="30">
        <v>18</v>
      </c>
      <c r="H140" s="79"/>
      <c r="I140" s="31" t="s">
        <v>62</v>
      </c>
      <c r="J140" s="30">
        <f t="shared" si="182"/>
        <v>0</v>
      </c>
      <c r="K140" s="30">
        <f t="shared" si="183"/>
        <v>0</v>
      </c>
      <c r="L140" s="30">
        <f t="shared" si="184"/>
        <v>0</v>
      </c>
      <c r="M140" s="30">
        <f t="shared" si="185"/>
        <v>0</v>
      </c>
      <c r="N140" s="30"/>
      <c r="O140" s="30">
        <f t="shared" si="186"/>
        <v>0</v>
      </c>
      <c r="P140" s="32" t="s">
        <v>526</v>
      </c>
      <c r="Z140" s="30">
        <f t="shared" si="187"/>
        <v>0</v>
      </c>
      <c r="AB140" s="30">
        <f t="shared" si="188"/>
        <v>0</v>
      </c>
      <c r="AC140" s="30">
        <f t="shared" si="189"/>
        <v>0</v>
      </c>
      <c r="AD140" s="30">
        <f t="shared" si="190"/>
        <v>0</v>
      </c>
      <c r="AE140" s="30">
        <f t="shared" si="191"/>
        <v>0</v>
      </c>
      <c r="AF140" s="30">
        <f t="shared" si="192"/>
        <v>0</v>
      </c>
      <c r="AG140" s="30">
        <f t="shared" si="193"/>
        <v>0</v>
      </c>
      <c r="AH140" s="30">
        <f t="shared" si="194"/>
        <v>0</v>
      </c>
      <c r="AI140" s="11" t="s">
        <v>55</v>
      </c>
      <c r="AJ140" s="30">
        <f t="shared" si="195"/>
        <v>0</v>
      </c>
      <c r="AK140" s="30">
        <f t="shared" si="196"/>
        <v>0</v>
      </c>
      <c r="AL140" s="30">
        <f t="shared" si="197"/>
        <v>0</v>
      </c>
      <c r="AN140" s="30">
        <v>21</v>
      </c>
      <c r="AO140" s="30">
        <f>H140*0.680601992</f>
        <v>0</v>
      </c>
      <c r="AP140" s="30">
        <f>H140*(1-0.680601992)</f>
        <v>0</v>
      </c>
      <c r="AQ140" s="31" t="s">
        <v>85</v>
      </c>
      <c r="AV140" s="30">
        <f t="shared" si="198"/>
        <v>0</v>
      </c>
      <c r="AW140" s="30">
        <f t="shared" si="199"/>
        <v>0</v>
      </c>
      <c r="AX140" s="30">
        <f t="shared" si="200"/>
        <v>0</v>
      </c>
      <c r="AY140" s="31" t="s">
        <v>367</v>
      </c>
      <c r="AZ140" s="31" t="s">
        <v>331</v>
      </c>
      <c r="BA140" s="11" t="s">
        <v>65</v>
      </c>
      <c r="BC140" s="30">
        <f t="shared" si="201"/>
        <v>0</v>
      </c>
      <c r="BD140" s="30">
        <f t="shared" si="202"/>
        <v>0</v>
      </c>
      <c r="BE140" s="30">
        <v>0</v>
      </c>
      <c r="BF140" s="30">
        <f t="shared" si="203"/>
        <v>0</v>
      </c>
      <c r="BH140" s="30">
        <f t="shared" si="204"/>
        <v>0</v>
      </c>
      <c r="BI140" s="30">
        <f t="shared" si="205"/>
        <v>0</v>
      </c>
      <c r="BJ140" s="30">
        <f t="shared" si="206"/>
        <v>0</v>
      </c>
      <c r="BK140" s="30"/>
      <c r="BL140" s="30">
        <v>766</v>
      </c>
      <c r="BW140" s="30" t="str">
        <f t="shared" si="207"/>
        <v>21</v>
      </c>
    </row>
    <row r="141" spans="1:75" ht="27" customHeight="1" x14ac:dyDescent="0.25">
      <c r="A141" s="2">
        <v>105</v>
      </c>
      <c r="B141" s="3" t="s">
        <v>55</v>
      </c>
      <c r="C141" s="3" t="s">
        <v>384</v>
      </c>
      <c r="D141" s="91" t="s">
        <v>385</v>
      </c>
      <c r="E141" s="86"/>
      <c r="F141" s="3" t="s">
        <v>276</v>
      </c>
      <c r="G141" s="30">
        <v>3</v>
      </c>
      <c r="H141" s="79"/>
      <c r="I141" s="31" t="s">
        <v>62</v>
      </c>
      <c r="J141" s="30">
        <f t="shared" si="182"/>
        <v>0</v>
      </c>
      <c r="K141" s="30">
        <f t="shared" si="183"/>
        <v>0</v>
      </c>
      <c r="L141" s="30">
        <f t="shared" si="184"/>
        <v>0</v>
      </c>
      <c r="M141" s="30">
        <f t="shared" si="185"/>
        <v>0</v>
      </c>
      <c r="N141" s="30"/>
      <c r="O141" s="30">
        <f t="shared" si="186"/>
        <v>0</v>
      </c>
      <c r="P141" s="32" t="s">
        <v>526</v>
      </c>
      <c r="Z141" s="30">
        <f t="shared" si="187"/>
        <v>0</v>
      </c>
      <c r="AB141" s="30">
        <f t="shared" si="188"/>
        <v>0</v>
      </c>
      <c r="AC141" s="30">
        <f t="shared" si="189"/>
        <v>0</v>
      </c>
      <c r="AD141" s="30">
        <f t="shared" si="190"/>
        <v>0</v>
      </c>
      <c r="AE141" s="30">
        <f t="shared" si="191"/>
        <v>0</v>
      </c>
      <c r="AF141" s="30">
        <f t="shared" si="192"/>
        <v>0</v>
      </c>
      <c r="AG141" s="30">
        <f t="shared" si="193"/>
        <v>0</v>
      </c>
      <c r="AH141" s="30">
        <f t="shared" si="194"/>
        <v>0</v>
      </c>
      <c r="AI141" s="11" t="s">
        <v>55</v>
      </c>
      <c r="AJ141" s="30">
        <f t="shared" si="195"/>
        <v>0</v>
      </c>
      <c r="AK141" s="30">
        <f t="shared" si="196"/>
        <v>0</v>
      </c>
      <c r="AL141" s="30">
        <f t="shared" si="197"/>
        <v>0</v>
      </c>
      <c r="AN141" s="30">
        <v>21</v>
      </c>
      <c r="AO141" s="30">
        <f>H141*0.819728124</f>
        <v>0</v>
      </c>
      <c r="AP141" s="30">
        <f>H141*(1-0.819728124)</f>
        <v>0</v>
      </c>
      <c r="AQ141" s="31" t="s">
        <v>85</v>
      </c>
      <c r="AV141" s="30">
        <f t="shared" si="198"/>
        <v>0</v>
      </c>
      <c r="AW141" s="30">
        <f t="shared" si="199"/>
        <v>0</v>
      </c>
      <c r="AX141" s="30">
        <f t="shared" si="200"/>
        <v>0</v>
      </c>
      <c r="AY141" s="31" t="s">
        <v>367</v>
      </c>
      <c r="AZ141" s="31" t="s">
        <v>331</v>
      </c>
      <c r="BA141" s="11" t="s">
        <v>65</v>
      </c>
      <c r="BC141" s="30">
        <f t="shared" si="201"/>
        <v>0</v>
      </c>
      <c r="BD141" s="30">
        <f t="shared" si="202"/>
        <v>0</v>
      </c>
      <c r="BE141" s="30">
        <v>0</v>
      </c>
      <c r="BF141" s="30">
        <f t="shared" si="203"/>
        <v>0</v>
      </c>
      <c r="BH141" s="30">
        <f t="shared" si="204"/>
        <v>0</v>
      </c>
      <c r="BI141" s="30">
        <f t="shared" si="205"/>
        <v>0</v>
      </c>
      <c r="BJ141" s="30">
        <f t="shared" si="206"/>
        <v>0</v>
      </c>
      <c r="BK141" s="30"/>
      <c r="BL141" s="30">
        <v>766</v>
      </c>
      <c r="BW141" s="30" t="str">
        <f t="shared" si="207"/>
        <v>21</v>
      </c>
    </row>
    <row r="142" spans="1:75" ht="27" customHeight="1" x14ac:dyDescent="0.25">
      <c r="A142" s="2">
        <v>106</v>
      </c>
      <c r="B142" s="3" t="s">
        <v>55</v>
      </c>
      <c r="C142" s="3" t="s">
        <v>386</v>
      </c>
      <c r="D142" s="91" t="s">
        <v>387</v>
      </c>
      <c r="E142" s="86"/>
      <c r="F142" s="3" t="s">
        <v>276</v>
      </c>
      <c r="G142" s="30">
        <v>32</v>
      </c>
      <c r="H142" s="79"/>
      <c r="I142" s="31" t="s">
        <v>62</v>
      </c>
      <c r="J142" s="30">
        <f t="shared" si="182"/>
        <v>0</v>
      </c>
      <c r="K142" s="30">
        <f t="shared" si="183"/>
        <v>0</v>
      </c>
      <c r="L142" s="30">
        <f t="shared" si="184"/>
        <v>0</v>
      </c>
      <c r="M142" s="30">
        <f t="shared" si="185"/>
        <v>0</v>
      </c>
      <c r="N142" s="30"/>
      <c r="O142" s="30">
        <f t="shared" si="186"/>
        <v>0</v>
      </c>
      <c r="P142" s="32" t="s">
        <v>526</v>
      </c>
      <c r="Z142" s="30">
        <f t="shared" si="187"/>
        <v>0</v>
      </c>
      <c r="AB142" s="30">
        <f t="shared" si="188"/>
        <v>0</v>
      </c>
      <c r="AC142" s="30">
        <f t="shared" si="189"/>
        <v>0</v>
      </c>
      <c r="AD142" s="30">
        <f t="shared" si="190"/>
        <v>0</v>
      </c>
      <c r="AE142" s="30">
        <f t="shared" si="191"/>
        <v>0</v>
      </c>
      <c r="AF142" s="30">
        <f t="shared" si="192"/>
        <v>0</v>
      </c>
      <c r="AG142" s="30">
        <f t="shared" si="193"/>
        <v>0</v>
      </c>
      <c r="AH142" s="30">
        <f t="shared" si="194"/>
        <v>0</v>
      </c>
      <c r="AI142" s="11" t="s">
        <v>55</v>
      </c>
      <c r="AJ142" s="30">
        <f t="shared" si="195"/>
        <v>0</v>
      </c>
      <c r="AK142" s="30">
        <f t="shared" si="196"/>
        <v>0</v>
      </c>
      <c r="AL142" s="30">
        <f t="shared" si="197"/>
        <v>0</v>
      </c>
      <c r="AN142" s="30">
        <v>21</v>
      </c>
      <c r="AO142" s="30">
        <f>H142*0.204491614</f>
        <v>0</v>
      </c>
      <c r="AP142" s="30">
        <f>H142*(1-0.204491614)</f>
        <v>0</v>
      </c>
      <c r="AQ142" s="31" t="s">
        <v>85</v>
      </c>
      <c r="AV142" s="30">
        <f t="shared" si="198"/>
        <v>0</v>
      </c>
      <c r="AW142" s="30">
        <f t="shared" si="199"/>
        <v>0</v>
      </c>
      <c r="AX142" s="30">
        <f t="shared" si="200"/>
        <v>0</v>
      </c>
      <c r="AY142" s="31" t="s">
        <v>367</v>
      </c>
      <c r="AZ142" s="31" t="s">
        <v>331</v>
      </c>
      <c r="BA142" s="11" t="s">
        <v>65</v>
      </c>
      <c r="BC142" s="30">
        <f t="shared" si="201"/>
        <v>0</v>
      </c>
      <c r="BD142" s="30">
        <f t="shared" si="202"/>
        <v>0</v>
      </c>
      <c r="BE142" s="30">
        <v>0</v>
      </c>
      <c r="BF142" s="30">
        <f t="shared" si="203"/>
        <v>0</v>
      </c>
      <c r="BH142" s="30">
        <f t="shared" si="204"/>
        <v>0</v>
      </c>
      <c r="BI142" s="30">
        <f t="shared" si="205"/>
        <v>0</v>
      </c>
      <c r="BJ142" s="30">
        <f t="shared" si="206"/>
        <v>0</v>
      </c>
      <c r="BK142" s="30"/>
      <c r="BL142" s="30">
        <v>766</v>
      </c>
      <c r="BW142" s="30" t="str">
        <f t="shared" si="207"/>
        <v>21</v>
      </c>
    </row>
    <row r="143" spans="1:75" ht="27" customHeight="1" x14ac:dyDescent="0.25">
      <c r="A143" s="2">
        <v>107</v>
      </c>
      <c r="B143" s="3" t="s">
        <v>55</v>
      </c>
      <c r="C143" s="3" t="s">
        <v>388</v>
      </c>
      <c r="D143" s="91" t="s">
        <v>389</v>
      </c>
      <c r="E143" s="86"/>
      <c r="F143" s="3" t="s">
        <v>276</v>
      </c>
      <c r="G143" s="30">
        <v>4</v>
      </c>
      <c r="H143" s="79"/>
      <c r="I143" s="31" t="s">
        <v>62</v>
      </c>
      <c r="J143" s="30">
        <f t="shared" si="182"/>
        <v>0</v>
      </c>
      <c r="K143" s="30">
        <f t="shared" si="183"/>
        <v>0</v>
      </c>
      <c r="L143" s="30">
        <f t="shared" si="184"/>
        <v>0</v>
      </c>
      <c r="M143" s="30">
        <f t="shared" si="185"/>
        <v>0</v>
      </c>
      <c r="N143" s="30"/>
      <c r="O143" s="30">
        <f t="shared" si="186"/>
        <v>0</v>
      </c>
      <c r="P143" s="32" t="s">
        <v>526</v>
      </c>
      <c r="Z143" s="30">
        <f t="shared" si="187"/>
        <v>0</v>
      </c>
      <c r="AB143" s="30">
        <f t="shared" si="188"/>
        <v>0</v>
      </c>
      <c r="AC143" s="30">
        <f t="shared" si="189"/>
        <v>0</v>
      </c>
      <c r="AD143" s="30">
        <f t="shared" si="190"/>
        <v>0</v>
      </c>
      <c r="AE143" s="30">
        <f t="shared" si="191"/>
        <v>0</v>
      </c>
      <c r="AF143" s="30">
        <f t="shared" si="192"/>
        <v>0</v>
      </c>
      <c r="AG143" s="30">
        <f t="shared" si="193"/>
        <v>0</v>
      </c>
      <c r="AH143" s="30">
        <f t="shared" si="194"/>
        <v>0</v>
      </c>
      <c r="AI143" s="11" t="s">
        <v>55</v>
      </c>
      <c r="AJ143" s="30">
        <f t="shared" si="195"/>
        <v>0</v>
      </c>
      <c r="AK143" s="30">
        <f t="shared" si="196"/>
        <v>0</v>
      </c>
      <c r="AL143" s="30">
        <f t="shared" si="197"/>
        <v>0</v>
      </c>
      <c r="AN143" s="30">
        <v>21</v>
      </c>
      <c r="AO143" s="30">
        <f>H143*0.41579584</f>
        <v>0</v>
      </c>
      <c r="AP143" s="30">
        <f>H143*(1-0.41579584)</f>
        <v>0</v>
      </c>
      <c r="AQ143" s="31" t="s">
        <v>85</v>
      </c>
      <c r="AV143" s="30">
        <f t="shared" si="198"/>
        <v>0</v>
      </c>
      <c r="AW143" s="30">
        <f t="shared" si="199"/>
        <v>0</v>
      </c>
      <c r="AX143" s="30">
        <f t="shared" si="200"/>
        <v>0</v>
      </c>
      <c r="AY143" s="31" t="s">
        <v>367</v>
      </c>
      <c r="AZ143" s="31" t="s">
        <v>331</v>
      </c>
      <c r="BA143" s="11" t="s">
        <v>65</v>
      </c>
      <c r="BC143" s="30">
        <f t="shared" si="201"/>
        <v>0</v>
      </c>
      <c r="BD143" s="30">
        <f t="shared" si="202"/>
        <v>0</v>
      </c>
      <c r="BE143" s="30">
        <v>0</v>
      </c>
      <c r="BF143" s="30">
        <f t="shared" si="203"/>
        <v>0</v>
      </c>
      <c r="BH143" s="30">
        <f t="shared" si="204"/>
        <v>0</v>
      </c>
      <c r="BI143" s="30">
        <f t="shared" si="205"/>
        <v>0</v>
      </c>
      <c r="BJ143" s="30">
        <f t="shared" si="206"/>
        <v>0</v>
      </c>
      <c r="BK143" s="30"/>
      <c r="BL143" s="30">
        <v>766</v>
      </c>
      <c r="BW143" s="30" t="str">
        <f t="shared" si="207"/>
        <v>21</v>
      </c>
    </row>
    <row r="144" spans="1:75" x14ac:dyDescent="0.25">
      <c r="A144" s="33" t="s">
        <v>55</v>
      </c>
      <c r="B144" s="34" t="s">
        <v>55</v>
      </c>
      <c r="C144" s="34" t="s">
        <v>390</v>
      </c>
      <c r="D144" s="153" t="s">
        <v>391</v>
      </c>
      <c r="E144" s="154"/>
      <c r="F144" s="35" t="s">
        <v>4</v>
      </c>
      <c r="G144" s="35" t="s">
        <v>4</v>
      </c>
      <c r="H144" s="35" t="s">
        <v>4</v>
      </c>
      <c r="I144" s="35" t="s">
        <v>4</v>
      </c>
      <c r="J144" s="1">
        <f>SUM(J145:J145)</f>
        <v>0</v>
      </c>
      <c r="K144" s="1">
        <f>SUM(K145:K145)</f>
        <v>0</v>
      </c>
      <c r="L144" s="1">
        <f>SUM(L145:L145)</f>
        <v>0</v>
      </c>
      <c r="M144" s="1">
        <f>SUM(M145:M145)</f>
        <v>0</v>
      </c>
      <c r="N144" s="11"/>
      <c r="O144" s="1">
        <f>SUM(O145:O145)</f>
        <v>0</v>
      </c>
      <c r="P144" s="36" t="s">
        <v>55</v>
      </c>
      <c r="AI144" s="11" t="s">
        <v>55</v>
      </c>
      <c r="AS144" s="1">
        <f>SUM(AJ145:AJ145)</f>
        <v>0</v>
      </c>
      <c r="AT144" s="1">
        <f>SUM(AK145:AK145)</f>
        <v>0</v>
      </c>
      <c r="AU144" s="1">
        <f>SUM(AL145:AL145)</f>
        <v>0</v>
      </c>
    </row>
    <row r="145" spans="1:75" ht="27" customHeight="1" x14ac:dyDescent="0.25">
      <c r="A145" s="2">
        <v>108</v>
      </c>
      <c r="B145" s="3" t="s">
        <v>55</v>
      </c>
      <c r="C145" s="3" t="s">
        <v>392</v>
      </c>
      <c r="D145" s="91" t="s">
        <v>393</v>
      </c>
      <c r="E145" s="86"/>
      <c r="F145" s="3" t="s">
        <v>61</v>
      </c>
      <c r="G145" s="30">
        <v>35.54</v>
      </c>
      <c r="H145" s="79"/>
      <c r="I145" s="31" t="s">
        <v>62</v>
      </c>
      <c r="J145" s="30">
        <f>G145*AO145</f>
        <v>0</v>
      </c>
      <c r="K145" s="30">
        <f>G145*AP145</f>
        <v>0</v>
      </c>
      <c r="L145" s="30">
        <f>G145*H145</f>
        <v>0</v>
      </c>
      <c r="M145" s="30">
        <f>L145*(1+BW145/100)</f>
        <v>0</v>
      </c>
      <c r="N145" s="30"/>
      <c r="O145" s="30">
        <f>G145*N145</f>
        <v>0</v>
      </c>
      <c r="P145" s="32" t="s">
        <v>526</v>
      </c>
      <c r="Z145" s="30">
        <f>IF(AQ145="5",BJ145,0)</f>
        <v>0</v>
      </c>
      <c r="AB145" s="30">
        <f>IF(AQ145="1",BH145,0)</f>
        <v>0</v>
      </c>
      <c r="AC145" s="30">
        <f>IF(AQ145="1",BI145,0)</f>
        <v>0</v>
      </c>
      <c r="AD145" s="30">
        <f>IF(AQ145="7",BH145,0)</f>
        <v>0</v>
      </c>
      <c r="AE145" s="30">
        <f>IF(AQ145="7",BI145,0)</f>
        <v>0</v>
      </c>
      <c r="AF145" s="30">
        <f>IF(AQ145="2",BH145,0)</f>
        <v>0</v>
      </c>
      <c r="AG145" s="30">
        <f>IF(AQ145="2",BI145,0)</f>
        <v>0</v>
      </c>
      <c r="AH145" s="30">
        <f>IF(AQ145="0",BJ145,0)</f>
        <v>0</v>
      </c>
      <c r="AI145" s="11" t="s">
        <v>55</v>
      </c>
      <c r="AJ145" s="30">
        <f>IF(AN145=0,L145,0)</f>
        <v>0</v>
      </c>
      <c r="AK145" s="30">
        <f>IF(AN145=12,L145,0)</f>
        <v>0</v>
      </c>
      <c r="AL145" s="30">
        <f>IF(AN145=21,L145,0)</f>
        <v>0</v>
      </c>
      <c r="AN145" s="30">
        <v>21</v>
      </c>
      <c r="AO145" s="30">
        <f>H145*0.183828452</f>
        <v>0</v>
      </c>
      <c r="AP145" s="30">
        <f>H145*(1-0.183828452)</f>
        <v>0</v>
      </c>
      <c r="AQ145" s="31" t="s">
        <v>85</v>
      </c>
      <c r="AV145" s="30">
        <f>AW145+AX145</f>
        <v>0</v>
      </c>
      <c r="AW145" s="30">
        <f>G145*AO145</f>
        <v>0</v>
      </c>
      <c r="AX145" s="30">
        <f>G145*AP145</f>
        <v>0</v>
      </c>
      <c r="AY145" s="31" t="s">
        <v>394</v>
      </c>
      <c r="AZ145" s="31" t="s">
        <v>395</v>
      </c>
      <c r="BA145" s="11" t="s">
        <v>65</v>
      </c>
      <c r="BC145" s="30">
        <f>AW145+AX145</f>
        <v>0</v>
      </c>
      <c r="BD145" s="30">
        <f>H145/(100-BE145)*100</f>
        <v>0</v>
      </c>
      <c r="BE145" s="30">
        <v>0</v>
      </c>
      <c r="BF145" s="30">
        <f>O145</f>
        <v>0</v>
      </c>
      <c r="BH145" s="30">
        <f>G145*AO145</f>
        <v>0</v>
      </c>
      <c r="BI145" s="30">
        <f>G145*AP145</f>
        <v>0</v>
      </c>
      <c r="BJ145" s="30">
        <f>G145*H145</f>
        <v>0</v>
      </c>
      <c r="BK145" s="30"/>
      <c r="BL145" s="30">
        <v>771</v>
      </c>
      <c r="BW145" s="30" t="str">
        <f>I145</f>
        <v>21</v>
      </c>
    </row>
    <row r="146" spans="1:75" x14ac:dyDescent="0.25">
      <c r="A146" s="33" t="s">
        <v>55</v>
      </c>
      <c r="B146" s="34" t="s">
        <v>55</v>
      </c>
      <c r="C146" s="34" t="s">
        <v>396</v>
      </c>
      <c r="D146" s="153" t="s">
        <v>397</v>
      </c>
      <c r="E146" s="154"/>
      <c r="F146" s="35" t="s">
        <v>4</v>
      </c>
      <c r="G146" s="35" t="s">
        <v>4</v>
      </c>
      <c r="H146" s="35" t="s">
        <v>4</v>
      </c>
      <c r="I146" s="35" t="s">
        <v>4</v>
      </c>
      <c r="J146" s="1">
        <f>SUM(J147:J148)</f>
        <v>0</v>
      </c>
      <c r="K146" s="1">
        <f>SUM(K147:K148)</f>
        <v>0</v>
      </c>
      <c r="L146" s="1">
        <f>SUM(L147:L148)</f>
        <v>0</v>
      </c>
      <c r="M146" s="1">
        <f>SUM(M147:M148)</f>
        <v>0</v>
      </c>
      <c r="N146" s="11"/>
      <c r="O146" s="1">
        <f>SUM(O147:O148)</f>
        <v>0</v>
      </c>
      <c r="P146" s="36" t="s">
        <v>55</v>
      </c>
      <c r="AI146" s="11" t="s">
        <v>55</v>
      </c>
      <c r="AS146" s="1">
        <f>SUM(AJ148:AJ148)</f>
        <v>0</v>
      </c>
      <c r="AT146" s="1">
        <f>SUM(AK148:AK148)</f>
        <v>0</v>
      </c>
      <c r="AU146" s="1">
        <f>SUM(AL148:AL148)</f>
        <v>0</v>
      </c>
    </row>
    <row r="147" spans="1:75" ht="13.5" customHeight="1" x14ac:dyDescent="0.25">
      <c r="A147" s="2">
        <v>109</v>
      </c>
      <c r="B147" s="3" t="s">
        <v>55</v>
      </c>
      <c r="C147" s="3" t="s">
        <v>398</v>
      </c>
      <c r="D147" s="91" t="s">
        <v>399</v>
      </c>
      <c r="E147" s="91"/>
      <c r="F147" s="3" t="s">
        <v>61</v>
      </c>
      <c r="G147" s="30">
        <v>248.73</v>
      </c>
      <c r="H147" s="79"/>
      <c r="I147" s="31" t="s">
        <v>62</v>
      </c>
      <c r="J147" s="30">
        <f>G147*AO147</f>
        <v>0</v>
      </c>
      <c r="K147" s="30">
        <f>G147*AP147</f>
        <v>0</v>
      </c>
      <c r="L147" s="30">
        <f>G147*H147</f>
        <v>0</v>
      </c>
      <c r="M147" s="30">
        <f>L147*(1+BW147/100)</f>
        <v>0</v>
      </c>
      <c r="N147" s="30"/>
      <c r="O147" s="30">
        <f>G147*N147</f>
        <v>0</v>
      </c>
      <c r="P147" s="32" t="s">
        <v>526</v>
      </c>
      <c r="Z147" s="30">
        <f>IF(AQ147="5",BJ147,0)</f>
        <v>0</v>
      </c>
      <c r="AB147" s="30">
        <f>IF(AQ147="1",BH147,0)</f>
        <v>0</v>
      </c>
      <c r="AC147" s="30">
        <f>IF(AQ147="1",BI147,0)</f>
        <v>0</v>
      </c>
      <c r="AD147" s="30">
        <f>IF(AQ147="7",BH147,0)</f>
        <v>0</v>
      </c>
      <c r="AE147" s="30">
        <f>IF(AQ147="7",BI147,0)</f>
        <v>0</v>
      </c>
      <c r="AF147" s="30">
        <f>IF(AQ147="2",BH147,0)</f>
        <v>0</v>
      </c>
      <c r="AG147" s="30">
        <f>IF(AQ147="2",BI147,0)</f>
        <v>0</v>
      </c>
      <c r="AH147" s="30">
        <f>IF(AQ147="0",BJ147,0)</f>
        <v>0</v>
      </c>
      <c r="AI147" s="11" t="s">
        <v>55</v>
      </c>
      <c r="AJ147" s="30">
        <f>IF(AN147=0,L147,0)</f>
        <v>0</v>
      </c>
      <c r="AK147" s="30">
        <f>IF(AN147=12,L147,0)</f>
        <v>0</v>
      </c>
      <c r="AL147" s="30">
        <f>IF(AN147=21,L147,0)</f>
        <v>0</v>
      </c>
      <c r="AN147" s="30">
        <v>21</v>
      </c>
      <c r="AO147" s="30">
        <f>H147*0</f>
        <v>0</v>
      </c>
      <c r="AP147" s="30">
        <f>H147*(1-0)</f>
        <v>0</v>
      </c>
      <c r="AQ147" s="31" t="s">
        <v>85</v>
      </c>
      <c r="AV147" s="30">
        <f>AW147+AX147</f>
        <v>0</v>
      </c>
      <c r="AW147" s="30">
        <f>G147*AO147</f>
        <v>0</v>
      </c>
      <c r="AX147" s="30">
        <f>G147*AP147</f>
        <v>0</v>
      </c>
      <c r="AY147" s="31" t="s">
        <v>400</v>
      </c>
      <c r="AZ147" s="31" t="s">
        <v>395</v>
      </c>
      <c r="BA147" s="11" t="s">
        <v>65</v>
      </c>
      <c r="BC147" s="30">
        <f>AW147+AX147</f>
        <v>0</v>
      </c>
      <c r="BD147" s="30">
        <f>H147/(100-BE147)*100</f>
        <v>0</v>
      </c>
      <c r="BE147" s="30">
        <v>0</v>
      </c>
      <c r="BF147" s="30">
        <f>O147</f>
        <v>0</v>
      </c>
      <c r="BH147" s="30">
        <f>G147*AO147</f>
        <v>0</v>
      </c>
      <c r="BI147" s="30">
        <f>G147*AP147</f>
        <v>0</v>
      </c>
      <c r="BJ147" s="30">
        <f>G147*H147</f>
        <v>0</v>
      </c>
      <c r="BK147" s="30"/>
      <c r="BL147" s="30">
        <v>775</v>
      </c>
      <c r="BW147" s="30" t="str">
        <f>I147</f>
        <v>21</v>
      </c>
    </row>
    <row r="148" spans="1:75" ht="13.5" customHeight="1" x14ac:dyDescent="0.25">
      <c r="A148" s="2">
        <v>110</v>
      </c>
      <c r="B148" s="3" t="s">
        <v>55</v>
      </c>
      <c r="C148" s="3" t="s">
        <v>679</v>
      </c>
      <c r="D148" s="91" t="s">
        <v>678</v>
      </c>
      <c r="E148" s="91"/>
      <c r="F148" s="3" t="s">
        <v>61</v>
      </c>
      <c r="G148" s="30">
        <v>248.73</v>
      </c>
      <c r="H148" s="79"/>
      <c r="I148" s="31" t="s">
        <v>62</v>
      </c>
      <c r="J148" s="30">
        <f>G148*AO148</f>
        <v>0</v>
      </c>
      <c r="K148" s="30">
        <f>G148*AP148</f>
        <v>0</v>
      </c>
      <c r="L148" s="30">
        <f>G148*H148</f>
        <v>0</v>
      </c>
      <c r="M148" s="30">
        <f>L148*(1+BW148/100)</f>
        <v>0</v>
      </c>
      <c r="N148" s="30"/>
      <c r="O148" s="30">
        <f>G148*N148</f>
        <v>0</v>
      </c>
      <c r="P148" s="32" t="s">
        <v>526</v>
      </c>
      <c r="Z148" s="30">
        <f>IF(AQ148="5",BJ148,0)</f>
        <v>0</v>
      </c>
      <c r="AB148" s="30">
        <f>IF(AQ148="1",BH148,0)</f>
        <v>0</v>
      </c>
      <c r="AC148" s="30">
        <f>IF(AQ148="1",BI148,0)</f>
        <v>0</v>
      </c>
      <c r="AD148" s="30">
        <f>IF(AQ148="7",BH148,0)</f>
        <v>0</v>
      </c>
      <c r="AE148" s="30">
        <f>IF(AQ148="7",BI148,0)</f>
        <v>0</v>
      </c>
      <c r="AF148" s="30">
        <f>IF(AQ148="2",BH148,0)</f>
        <v>0</v>
      </c>
      <c r="AG148" s="30">
        <f>IF(AQ148="2",BI148,0)</f>
        <v>0</v>
      </c>
      <c r="AH148" s="30">
        <f>IF(AQ148="0",BJ148,0)</f>
        <v>0</v>
      </c>
      <c r="AI148" s="11" t="s">
        <v>55</v>
      </c>
      <c r="AJ148" s="30">
        <f>IF(AN148=0,L148,0)</f>
        <v>0</v>
      </c>
      <c r="AK148" s="30">
        <f>IF(AN148=12,L148,0)</f>
        <v>0</v>
      </c>
      <c r="AL148" s="30">
        <f>IF(AN148=21,L148,0)</f>
        <v>0</v>
      </c>
      <c r="AN148" s="30">
        <v>21</v>
      </c>
      <c r="AO148" s="30">
        <f>H148*0</f>
        <v>0</v>
      </c>
      <c r="AP148" s="30">
        <f>H148*(1-0)</f>
        <v>0</v>
      </c>
      <c r="AQ148" s="31" t="s">
        <v>85</v>
      </c>
      <c r="AV148" s="30">
        <f>AW148+AX148</f>
        <v>0</v>
      </c>
      <c r="AW148" s="30">
        <f>G148*AO148</f>
        <v>0</v>
      </c>
      <c r="AX148" s="30">
        <f>G148*AP148</f>
        <v>0</v>
      </c>
      <c r="AY148" s="31" t="s">
        <v>400</v>
      </c>
      <c r="AZ148" s="31" t="s">
        <v>395</v>
      </c>
      <c r="BA148" s="11" t="s">
        <v>65</v>
      </c>
      <c r="BC148" s="30">
        <f>AW148+AX148</f>
        <v>0</v>
      </c>
      <c r="BD148" s="30">
        <f>H148/(100-BE148)*100</f>
        <v>0</v>
      </c>
      <c r="BE148" s="30">
        <v>0</v>
      </c>
      <c r="BF148" s="30">
        <f>O148</f>
        <v>0</v>
      </c>
      <c r="BH148" s="30">
        <f>G148*AO148</f>
        <v>0</v>
      </c>
      <c r="BI148" s="30">
        <f>G148*AP148</f>
        <v>0</v>
      </c>
      <c r="BJ148" s="30">
        <f>G148*H148</f>
        <v>0</v>
      </c>
      <c r="BK148" s="30"/>
      <c r="BL148" s="30">
        <v>775</v>
      </c>
      <c r="BW148" s="30" t="str">
        <f>I148</f>
        <v>21</v>
      </c>
    </row>
    <row r="149" spans="1:75" x14ac:dyDescent="0.25">
      <c r="A149" s="33" t="s">
        <v>55</v>
      </c>
      <c r="B149" s="34" t="s">
        <v>55</v>
      </c>
      <c r="C149" s="34" t="s">
        <v>401</v>
      </c>
      <c r="D149" s="153" t="s">
        <v>402</v>
      </c>
      <c r="E149" s="154"/>
      <c r="F149" s="35" t="s">
        <v>4</v>
      </c>
      <c r="G149" s="35" t="s">
        <v>4</v>
      </c>
      <c r="H149" s="35" t="s">
        <v>4</v>
      </c>
      <c r="I149" s="35" t="s">
        <v>4</v>
      </c>
      <c r="J149" s="1">
        <f>SUM(J150:J151)</f>
        <v>0</v>
      </c>
      <c r="K149" s="1">
        <f>SUM(K150:K151)</f>
        <v>0</v>
      </c>
      <c r="L149" s="1">
        <f>SUM(L150:L151)</f>
        <v>0</v>
      </c>
      <c r="M149" s="1">
        <f>SUM(M150:M151)</f>
        <v>0</v>
      </c>
      <c r="N149" s="11"/>
      <c r="O149" s="1">
        <f>SUM(O150:O151)</f>
        <v>0</v>
      </c>
      <c r="P149" s="36" t="s">
        <v>55</v>
      </c>
      <c r="AI149" s="11" t="s">
        <v>55</v>
      </c>
      <c r="AS149" s="1">
        <f>SUM(AJ150:AJ151)</f>
        <v>0</v>
      </c>
      <c r="AT149" s="1">
        <f>SUM(AK150:AK151)</f>
        <v>0</v>
      </c>
      <c r="AU149" s="1">
        <f>SUM(AL150:AL151)</f>
        <v>0</v>
      </c>
    </row>
    <row r="150" spans="1:75" ht="27" customHeight="1" x14ac:dyDescent="0.25">
      <c r="A150" s="2">
        <v>111</v>
      </c>
      <c r="B150" s="3" t="s">
        <v>55</v>
      </c>
      <c r="C150" s="3" t="s">
        <v>403</v>
      </c>
      <c r="D150" s="91" t="s">
        <v>404</v>
      </c>
      <c r="E150" s="86"/>
      <c r="F150" s="3" t="s">
        <v>61</v>
      </c>
      <c r="G150" s="30">
        <v>12.02</v>
      </c>
      <c r="H150" s="79"/>
      <c r="I150" s="31" t="s">
        <v>62</v>
      </c>
      <c r="J150" s="30">
        <f>G150*AO150</f>
        <v>0</v>
      </c>
      <c r="K150" s="30">
        <f>G150*AP150</f>
        <v>0</v>
      </c>
      <c r="L150" s="30">
        <f>G150*H150</f>
        <v>0</v>
      </c>
      <c r="M150" s="30">
        <f>L150*(1+BW150/100)</f>
        <v>0</v>
      </c>
      <c r="N150" s="30"/>
      <c r="O150" s="30">
        <f>G150*N150</f>
        <v>0</v>
      </c>
      <c r="P150" s="32" t="s">
        <v>526</v>
      </c>
      <c r="Z150" s="30">
        <f>IF(AQ150="5",BJ150,0)</f>
        <v>0</v>
      </c>
      <c r="AB150" s="30">
        <f>IF(AQ150="1",BH150,0)</f>
        <v>0</v>
      </c>
      <c r="AC150" s="30">
        <f>IF(AQ150="1",BI150,0)</f>
        <v>0</v>
      </c>
      <c r="AD150" s="30">
        <f>IF(AQ150="7",BH150,0)</f>
        <v>0</v>
      </c>
      <c r="AE150" s="30">
        <f>IF(AQ150="7",BI150,0)</f>
        <v>0</v>
      </c>
      <c r="AF150" s="30">
        <f>IF(AQ150="2",BH150,0)</f>
        <v>0</v>
      </c>
      <c r="AG150" s="30">
        <f>IF(AQ150="2",BI150,0)</f>
        <v>0</v>
      </c>
      <c r="AH150" s="30">
        <f>IF(AQ150="0",BJ150,0)</f>
        <v>0</v>
      </c>
      <c r="AI150" s="11" t="s">
        <v>55</v>
      </c>
      <c r="AJ150" s="30">
        <f>IF(AN150=0,L150,0)</f>
        <v>0</v>
      </c>
      <c r="AK150" s="30">
        <f>IF(AN150=12,L150,0)</f>
        <v>0</v>
      </c>
      <c r="AL150" s="30">
        <f>IF(AN150=21,L150,0)</f>
        <v>0</v>
      </c>
      <c r="AN150" s="30">
        <v>21</v>
      </c>
      <c r="AO150" s="30">
        <f>H150*0</f>
        <v>0</v>
      </c>
      <c r="AP150" s="30">
        <f>H150*(1-0)</f>
        <v>0</v>
      </c>
      <c r="AQ150" s="31" t="s">
        <v>85</v>
      </c>
      <c r="AV150" s="30">
        <f>AW150+AX150</f>
        <v>0</v>
      </c>
      <c r="AW150" s="30">
        <f>G150*AO150</f>
        <v>0</v>
      </c>
      <c r="AX150" s="30">
        <f>G150*AP150</f>
        <v>0</v>
      </c>
      <c r="AY150" s="31" t="s">
        <v>405</v>
      </c>
      <c r="AZ150" s="31" t="s">
        <v>406</v>
      </c>
      <c r="BA150" s="11" t="s">
        <v>65</v>
      </c>
      <c r="BC150" s="30">
        <f>AW150+AX150</f>
        <v>0</v>
      </c>
      <c r="BD150" s="30">
        <f>H150/(100-BE150)*100</f>
        <v>0</v>
      </c>
      <c r="BE150" s="30">
        <v>0</v>
      </c>
      <c r="BF150" s="30">
        <f>O150</f>
        <v>0</v>
      </c>
      <c r="BH150" s="30">
        <f>G150*AO150</f>
        <v>0</v>
      </c>
      <c r="BI150" s="30">
        <f>G150*AP150</f>
        <v>0</v>
      </c>
      <c r="BJ150" s="30">
        <f>G150*H150</f>
        <v>0</v>
      </c>
      <c r="BK150" s="30"/>
      <c r="BL150" s="30">
        <v>781</v>
      </c>
      <c r="BW150" s="30" t="str">
        <f>I150</f>
        <v>21</v>
      </c>
    </row>
    <row r="151" spans="1:75" ht="27" customHeight="1" x14ac:dyDescent="0.25">
      <c r="A151" s="2">
        <v>112</v>
      </c>
      <c r="B151" s="3" t="s">
        <v>55</v>
      </c>
      <c r="C151" s="3" t="s">
        <v>407</v>
      </c>
      <c r="D151" s="91" t="s">
        <v>670</v>
      </c>
      <c r="E151" s="86"/>
      <c r="F151" s="3" t="s">
        <v>61</v>
      </c>
      <c r="G151" s="30">
        <v>15</v>
      </c>
      <c r="H151" s="79"/>
      <c r="I151" s="31" t="s">
        <v>62</v>
      </c>
      <c r="J151" s="30">
        <f>G151*AO151</f>
        <v>0</v>
      </c>
      <c r="K151" s="30">
        <f>G151*AP151</f>
        <v>0</v>
      </c>
      <c r="L151" s="30">
        <f>G151*H151</f>
        <v>0</v>
      </c>
      <c r="M151" s="30">
        <f>L151*(1+BW151/100)</f>
        <v>0</v>
      </c>
      <c r="N151" s="30"/>
      <c r="O151" s="30">
        <f>G151*N151</f>
        <v>0</v>
      </c>
      <c r="P151" s="32" t="s">
        <v>526</v>
      </c>
      <c r="Z151" s="30">
        <f>IF(AQ151="5",BJ151,0)</f>
        <v>0</v>
      </c>
      <c r="AB151" s="30">
        <f>IF(AQ151="1",BH151,0)</f>
        <v>0</v>
      </c>
      <c r="AC151" s="30">
        <f>IF(AQ151="1",BI151,0)</f>
        <v>0</v>
      </c>
      <c r="AD151" s="30">
        <f>IF(AQ151="7",BH151,0)</f>
        <v>0</v>
      </c>
      <c r="AE151" s="30">
        <f>IF(AQ151="7",BI151,0)</f>
        <v>0</v>
      </c>
      <c r="AF151" s="30">
        <f>IF(AQ151="2",BH151,0)</f>
        <v>0</v>
      </c>
      <c r="AG151" s="30">
        <f>IF(AQ151="2",BI151,0)</f>
        <v>0</v>
      </c>
      <c r="AH151" s="30">
        <f>IF(AQ151="0",BJ151,0)</f>
        <v>0</v>
      </c>
      <c r="AI151" s="11" t="s">
        <v>55</v>
      </c>
      <c r="AJ151" s="30">
        <f>IF(AN151=0,L151,0)</f>
        <v>0</v>
      </c>
      <c r="AK151" s="30">
        <f>IF(AN151=12,L151,0)</f>
        <v>0</v>
      </c>
      <c r="AL151" s="30">
        <f>IF(AN151=21,L151,0)</f>
        <v>0</v>
      </c>
      <c r="AN151" s="30">
        <v>21</v>
      </c>
      <c r="AO151" s="30">
        <f>H151*1</f>
        <v>0</v>
      </c>
      <c r="AP151" s="30">
        <f>H151*(1-1)</f>
        <v>0</v>
      </c>
      <c r="AQ151" s="31" t="s">
        <v>85</v>
      </c>
      <c r="AV151" s="30">
        <f>AW151+AX151</f>
        <v>0</v>
      </c>
      <c r="AW151" s="30">
        <f>G151*AO151</f>
        <v>0</v>
      </c>
      <c r="AX151" s="30">
        <f>G151*AP151</f>
        <v>0</v>
      </c>
      <c r="AY151" s="31" t="s">
        <v>405</v>
      </c>
      <c r="AZ151" s="31" t="s">
        <v>406</v>
      </c>
      <c r="BA151" s="11" t="s">
        <v>65</v>
      </c>
      <c r="BC151" s="30">
        <f>AW151+AX151</f>
        <v>0</v>
      </c>
      <c r="BD151" s="30">
        <f>H151/(100-BE151)*100</f>
        <v>0</v>
      </c>
      <c r="BE151" s="30">
        <v>0</v>
      </c>
      <c r="BF151" s="30">
        <f>O151</f>
        <v>0</v>
      </c>
      <c r="BH151" s="30">
        <f>G151*AO151</f>
        <v>0</v>
      </c>
      <c r="BI151" s="30">
        <f>G151*AP151</f>
        <v>0</v>
      </c>
      <c r="BJ151" s="30">
        <f>G151*H151</f>
        <v>0</v>
      </c>
      <c r="BK151" s="30"/>
      <c r="BL151" s="30">
        <v>781</v>
      </c>
      <c r="BW151" s="30" t="str">
        <f>I151</f>
        <v>21</v>
      </c>
    </row>
    <row r="152" spans="1:75" x14ac:dyDescent="0.25">
      <c r="A152" s="33" t="s">
        <v>55</v>
      </c>
      <c r="B152" s="34" t="s">
        <v>55</v>
      </c>
      <c r="C152" s="34" t="s">
        <v>408</v>
      </c>
      <c r="D152" s="153" t="s">
        <v>409</v>
      </c>
      <c r="E152" s="154"/>
      <c r="F152" s="35" t="s">
        <v>4</v>
      </c>
      <c r="G152" s="35" t="s">
        <v>4</v>
      </c>
      <c r="H152" s="35" t="s">
        <v>4</v>
      </c>
      <c r="I152" s="35" t="s">
        <v>4</v>
      </c>
      <c r="J152" s="1">
        <f>SUM(J153:J161)</f>
        <v>0</v>
      </c>
      <c r="K152" s="1">
        <f>SUM(K153:K161)</f>
        <v>0</v>
      </c>
      <c r="L152" s="1">
        <f>SUM(L153:L161)</f>
        <v>0</v>
      </c>
      <c r="M152" s="1">
        <f>SUM(M153:M161)</f>
        <v>0</v>
      </c>
      <c r="N152" s="11"/>
      <c r="O152" s="1">
        <f>SUM(O153:O161)</f>
        <v>0</v>
      </c>
      <c r="P152" s="36" t="s">
        <v>55</v>
      </c>
      <c r="AI152" s="11" t="s">
        <v>55</v>
      </c>
      <c r="AS152" s="1">
        <f>SUM(AJ153:AJ161)</f>
        <v>0</v>
      </c>
      <c r="AT152" s="1">
        <f>SUM(AK153:AK161)</f>
        <v>0</v>
      </c>
      <c r="AU152" s="1">
        <f>SUM(AL153:AL161)</f>
        <v>0</v>
      </c>
    </row>
    <row r="153" spans="1:75" ht="27" customHeight="1" x14ac:dyDescent="0.25">
      <c r="A153" s="2">
        <v>113</v>
      </c>
      <c r="B153" s="3" t="s">
        <v>55</v>
      </c>
      <c r="C153" s="3" t="s">
        <v>410</v>
      </c>
      <c r="D153" s="91" t="s">
        <v>411</v>
      </c>
      <c r="E153" s="86"/>
      <c r="F153" s="3" t="s">
        <v>61</v>
      </c>
      <c r="G153" s="30">
        <v>25.4</v>
      </c>
      <c r="H153" s="79"/>
      <c r="I153" s="31" t="s">
        <v>62</v>
      </c>
      <c r="J153" s="30">
        <f t="shared" ref="J153:J161" si="208">G153*AO153</f>
        <v>0</v>
      </c>
      <c r="K153" s="30">
        <f t="shared" ref="K153:K161" si="209">G153*AP153</f>
        <v>0</v>
      </c>
      <c r="L153" s="30">
        <f t="shared" ref="L153:L161" si="210">G153*H153</f>
        <v>0</v>
      </c>
      <c r="M153" s="30">
        <f t="shared" ref="M153:M161" si="211">L153*(1+BW153/100)</f>
        <v>0</v>
      </c>
      <c r="N153" s="30"/>
      <c r="O153" s="30">
        <f t="shared" ref="O153:O161" si="212">G153*N153</f>
        <v>0</v>
      </c>
      <c r="P153" s="32" t="s">
        <v>526</v>
      </c>
      <c r="Z153" s="30">
        <f t="shared" ref="Z153:Z161" si="213">IF(AQ153="5",BJ153,0)</f>
        <v>0</v>
      </c>
      <c r="AB153" s="30">
        <f t="shared" ref="AB153:AB161" si="214">IF(AQ153="1",BH153,0)</f>
        <v>0</v>
      </c>
      <c r="AC153" s="30">
        <f t="shared" ref="AC153:AC161" si="215">IF(AQ153="1",BI153,0)</f>
        <v>0</v>
      </c>
      <c r="AD153" s="30">
        <f t="shared" ref="AD153:AD161" si="216">IF(AQ153="7",BH153,0)</f>
        <v>0</v>
      </c>
      <c r="AE153" s="30">
        <f t="shared" ref="AE153:AE161" si="217">IF(AQ153="7",BI153,0)</f>
        <v>0</v>
      </c>
      <c r="AF153" s="30">
        <f t="shared" ref="AF153:AF161" si="218">IF(AQ153="2",BH153,0)</f>
        <v>0</v>
      </c>
      <c r="AG153" s="30">
        <f t="shared" ref="AG153:AG161" si="219">IF(AQ153="2",BI153,0)</f>
        <v>0</v>
      </c>
      <c r="AH153" s="30">
        <f t="shared" ref="AH153:AH161" si="220">IF(AQ153="0",BJ153,0)</f>
        <v>0</v>
      </c>
      <c r="AI153" s="11" t="s">
        <v>55</v>
      </c>
      <c r="AJ153" s="30">
        <f t="shared" ref="AJ153:AJ161" si="221">IF(AN153=0,L153,0)</f>
        <v>0</v>
      </c>
      <c r="AK153" s="30">
        <f t="shared" ref="AK153:AK161" si="222">IF(AN153=12,L153,0)</f>
        <v>0</v>
      </c>
      <c r="AL153" s="30">
        <f t="shared" ref="AL153:AL161" si="223">IF(AN153=21,L153,0)</f>
        <v>0</v>
      </c>
      <c r="AN153" s="30">
        <v>21</v>
      </c>
      <c r="AO153" s="30">
        <f>H153*0.122596154</f>
        <v>0</v>
      </c>
      <c r="AP153" s="30">
        <f>H153*(1-0.122596154)</f>
        <v>0</v>
      </c>
      <c r="AQ153" s="31" t="s">
        <v>85</v>
      </c>
      <c r="AV153" s="30">
        <f t="shared" ref="AV153:AV161" si="224">AW153+AX153</f>
        <v>0</v>
      </c>
      <c r="AW153" s="30">
        <f t="shared" ref="AW153:AW161" si="225">G153*AO153</f>
        <v>0</v>
      </c>
      <c r="AX153" s="30">
        <f t="shared" ref="AX153:AX161" si="226">G153*AP153</f>
        <v>0</v>
      </c>
      <c r="AY153" s="31" t="s">
        <v>412</v>
      </c>
      <c r="AZ153" s="31" t="s">
        <v>406</v>
      </c>
      <c r="BA153" s="11" t="s">
        <v>65</v>
      </c>
      <c r="BC153" s="30">
        <f t="shared" ref="BC153:BC161" si="227">AW153+AX153</f>
        <v>0</v>
      </c>
      <c r="BD153" s="30">
        <f t="shared" ref="BD153:BD161" si="228">H153/(100-BE153)*100</f>
        <v>0</v>
      </c>
      <c r="BE153" s="30">
        <v>0</v>
      </c>
      <c r="BF153" s="30">
        <f t="shared" ref="BF153:BF161" si="229">O153</f>
        <v>0</v>
      </c>
      <c r="BH153" s="30">
        <f t="shared" ref="BH153:BH161" si="230">G153*AO153</f>
        <v>0</v>
      </c>
      <c r="BI153" s="30">
        <f t="shared" ref="BI153:BI161" si="231">G153*AP153</f>
        <v>0</v>
      </c>
      <c r="BJ153" s="30">
        <f t="shared" ref="BJ153:BJ161" si="232">G153*H153</f>
        <v>0</v>
      </c>
      <c r="BK153" s="30"/>
      <c r="BL153" s="30">
        <v>783</v>
      </c>
      <c r="BW153" s="30" t="str">
        <f t="shared" ref="BW153:BW161" si="233">I153</f>
        <v>21</v>
      </c>
    </row>
    <row r="154" spans="1:75" ht="27" customHeight="1" x14ac:dyDescent="0.25">
      <c r="A154" s="2">
        <v>114</v>
      </c>
      <c r="B154" s="3" t="s">
        <v>55</v>
      </c>
      <c r="C154" s="3" t="s">
        <v>413</v>
      </c>
      <c r="D154" s="91" t="s">
        <v>414</v>
      </c>
      <c r="E154" s="86"/>
      <c r="F154" s="3" t="s">
        <v>61</v>
      </c>
      <c r="G154" s="30">
        <v>50.3</v>
      </c>
      <c r="H154" s="79"/>
      <c r="I154" s="31" t="s">
        <v>62</v>
      </c>
      <c r="J154" s="30">
        <f t="shared" si="208"/>
        <v>0</v>
      </c>
      <c r="K154" s="30">
        <f t="shared" si="209"/>
        <v>0</v>
      </c>
      <c r="L154" s="30">
        <f t="shared" si="210"/>
        <v>0</v>
      </c>
      <c r="M154" s="30">
        <f t="shared" si="211"/>
        <v>0</v>
      </c>
      <c r="N154" s="30"/>
      <c r="O154" s="30">
        <f t="shared" si="212"/>
        <v>0</v>
      </c>
      <c r="P154" s="32" t="s">
        <v>526</v>
      </c>
      <c r="Z154" s="30">
        <f t="shared" si="213"/>
        <v>0</v>
      </c>
      <c r="AB154" s="30">
        <f t="shared" si="214"/>
        <v>0</v>
      </c>
      <c r="AC154" s="30">
        <f t="shared" si="215"/>
        <v>0</v>
      </c>
      <c r="AD154" s="30">
        <f t="shared" si="216"/>
        <v>0</v>
      </c>
      <c r="AE154" s="30">
        <f t="shared" si="217"/>
        <v>0</v>
      </c>
      <c r="AF154" s="30">
        <f t="shared" si="218"/>
        <v>0</v>
      </c>
      <c r="AG154" s="30">
        <f t="shared" si="219"/>
        <v>0</v>
      </c>
      <c r="AH154" s="30">
        <f t="shared" si="220"/>
        <v>0</v>
      </c>
      <c r="AI154" s="11" t="s">
        <v>55</v>
      </c>
      <c r="AJ154" s="30">
        <f t="shared" si="221"/>
        <v>0</v>
      </c>
      <c r="AK154" s="30">
        <f t="shared" si="222"/>
        <v>0</v>
      </c>
      <c r="AL154" s="30">
        <f t="shared" si="223"/>
        <v>0</v>
      </c>
      <c r="AN154" s="30">
        <v>21</v>
      </c>
      <c r="AO154" s="30">
        <f>H154*0.466035088</f>
        <v>0</v>
      </c>
      <c r="AP154" s="30">
        <f>H154*(1-0.466035088)</f>
        <v>0</v>
      </c>
      <c r="AQ154" s="31" t="s">
        <v>85</v>
      </c>
      <c r="AV154" s="30">
        <f t="shared" si="224"/>
        <v>0</v>
      </c>
      <c r="AW154" s="30">
        <f t="shared" si="225"/>
        <v>0</v>
      </c>
      <c r="AX154" s="30">
        <f t="shared" si="226"/>
        <v>0</v>
      </c>
      <c r="AY154" s="31" t="s">
        <v>412</v>
      </c>
      <c r="AZ154" s="31" t="s">
        <v>406</v>
      </c>
      <c r="BA154" s="11" t="s">
        <v>65</v>
      </c>
      <c r="BC154" s="30">
        <f t="shared" si="227"/>
        <v>0</v>
      </c>
      <c r="BD154" s="30">
        <f t="shared" si="228"/>
        <v>0</v>
      </c>
      <c r="BE154" s="30">
        <v>0</v>
      </c>
      <c r="BF154" s="30">
        <f t="shared" si="229"/>
        <v>0</v>
      </c>
      <c r="BH154" s="30">
        <f t="shared" si="230"/>
        <v>0</v>
      </c>
      <c r="BI154" s="30">
        <f t="shared" si="231"/>
        <v>0</v>
      </c>
      <c r="BJ154" s="30">
        <f t="shared" si="232"/>
        <v>0</v>
      </c>
      <c r="BK154" s="30"/>
      <c r="BL154" s="30">
        <v>783</v>
      </c>
      <c r="BW154" s="30" t="str">
        <f t="shared" si="233"/>
        <v>21</v>
      </c>
    </row>
    <row r="155" spans="1:75" ht="27" customHeight="1" x14ac:dyDescent="0.25">
      <c r="A155" s="2">
        <v>115</v>
      </c>
      <c r="B155" s="3" t="s">
        <v>55</v>
      </c>
      <c r="C155" s="3" t="s">
        <v>415</v>
      </c>
      <c r="D155" s="91" t="s">
        <v>416</v>
      </c>
      <c r="E155" s="86"/>
      <c r="F155" s="3" t="s">
        <v>61</v>
      </c>
      <c r="G155" s="30">
        <v>24.3</v>
      </c>
      <c r="H155" s="79"/>
      <c r="I155" s="31" t="s">
        <v>62</v>
      </c>
      <c r="J155" s="30">
        <f t="shared" si="208"/>
        <v>0</v>
      </c>
      <c r="K155" s="30">
        <f t="shared" si="209"/>
        <v>0</v>
      </c>
      <c r="L155" s="30">
        <f t="shared" si="210"/>
        <v>0</v>
      </c>
      <c r="M155" s="30">
        <f t="shared" si="211"/>
        <v>0</v>
      </c>
      <c r="N155" s="30"/>
      <c r="O155" s="30">
        <f t="shared" si="212"/>
        <v>0</v>
      </c>
      <c r="P155" s="32" t="s">
        <v>526</v>
      </c>
      <c r="Z155" s="30">
        <f t="shared" si="213"/>
        <v>0</v>
      </c>
      <c r="AB155" s="30">
        <f t="shared" si="214"/>
        <v>0</v>
      </c>
      <c r="AC155" s="30">
        <f t="shared" si="215"/>
        <v>0</v>
      </c>
      <c r="AD155" s="30">
        <f t="shared" si="216"/>
        <v>0</v>
      </c>
      <c r="AE155" s="30">
        <f t="shared" si="217"/>
        <v>0</v>
      </c>
      <c r="AF155" s="30">
        <f t="shared" si="218"/>
        <v>0</v>
      </c>
      <c r="AG155" s="30">
        <f t="shared" si="219"/>
        <v>0</v>
      </c>
      <c r="AH155" s="30">
        <f t="shared" si="220"/>
        <v>0</v>
      </c>
      <c r="AI155" s="11" t="s">
        <v>55</v>
      </c>
      <c r="AJ155" s="30">
        <f t="shared" si="221"/>
        <v>0</v>
      </c>
      <c r="AK155" s="30">
        <f t="shared" si="222"/>
        <v>0</v>
      </c>
      <c r="AL155" s="30">
        <f t="shared" si="223"/>
        <v>0</v>
      </c>
      <c r="AN155" s="30">
        <v>21</v>
      </c>
      <c r="AO155" s="30">
        <f>H155*0</f>
        <v>0</v>
      </c>
      <c r="AP155" s="30">
        <f>H155*(1-0)</f>
        <v>0</v>
      </c>
      <c r="AQ155" s="31" t="s">
        <v>85</v>
      </c>
      <c r="AV155" s="30">
        <f t="shared" si="224"/>
        <v>0</v>
      </c>
      <c r="AW155" s="30">
        <f t="shared" si="225"/>
        <v>0</v>
      </c>
      <c r="AX155" s="30">
        <f t="shared" si="226"/>
        <v>0</v>
      </c>
      <c r="AY155" s="31" t="s">
        <v>412</v>
      </c>
      <c r="AZ155" s="31" t="s">
        <v>406</v>
      </c>
      <c r="BA155" s="11" t="s">
        <v>65</v>
      </c>
      <c r="BC155" s="30">
        <f t="shared" si="227"/>
        <v>0</v>
      </c>
      <c r="BD155" s="30">
        <f t="shared" si="228"/>
        <v>0</v>
      </c>
      <c r="BE155" s="30">
        <v>0</v>
      </c>
      <c r="BF155" s="30">
        <f t="shared" si="229"/>
        <v>0</v>
      </c>
      <c r="BH155" s="30">
        <f t="shared" si="230"/>
        <v>0</v>
      </c>
      <c r="BI155" s="30">
        <f t="shared" si="231"/>
        <v>0</v>
      </c>
      <c r="BJ155" s="30">
        <f t="shared" si="232"/>
        <v>0</v>
      </c>
      <c r="BK155" s="30"/>
      <c r="BL155" s="30">
        <v>783</v>
      </c>
      <c r="BW155" s="30" t="str">
        <f t="shared" si="233"/>
        <v>21</v>
      </c>
    </row>
    <row r="156" spans="1:75" ht="27" customHeight="1" x14ac:dyDescent="0.25">
      <c r="A156" s="2">
        <v>116</v>
      </c>
      <c r="B156" s="3" t="s">
        <v>55</v>
      </c>
      <c r="C156" s="3" t="s">
        <v>417</v>
      </c>
      <c r="D156" s="91" t="s">
        <v>418</v>
      </c>
      <c r="E156" s="86"/>
      <c r="F156" s="3" t="s">
        <v>61</v>
      </c>
      <c r="G156" s="30">
        <v>70.599999999999994</v>
      </c>
      <c r="H156" s="79"/>
      <c r="I156" s="31" t="s">
        <v>62</v>
      </c>
      <c r="J156" s="30">
        <f t="shared" si="208"/>
        <v>0</v>
      </c>
      <c r="K156" s="30">
        <f t="shared" si="209"/>
        <v>0</v>
      </c>
      <c r="L156" s="30">
        <f t="shared" si="210"/>
        <v>0</v>
      </c>
      <c r="M156" s="30">
        <f t="shared" si="211"/>
        <v>0</v>
      </c>
      <c r="N156" s="30"/>
      <c r="O156" s="30">
        <f t="shared" si="212"/>
        <v>0</v>
      </c>
      <c r="P156" s="32" t="s">
        <v>526</v>
      </c>
      <c r="Z156" s="30">
        <f t="shared" si="213"/>
        <v>0</v>
      </c>
      <c r="AB156" s="30">
        <f t="shared" si="214"/>
        <v>0</v>
      </c>
      <c r="AC156" s="30">
        <f t="shared" si="215"/>
        <v>0</v>
      </c>
      <c r="AD156" s="30">
        <f t="shared" si="216"/>
        <v>0</v>
      </c>
      <c r="AE156" s="30">
        <f t="shared" si="217"/>
        <v>0</v>
      </c>
      <c r="AF156" s="30">
        <f t="shared" si="218"/>
        <v>0</v>
      </c>
      <c r="AG156" s="30">
        <f t="shared" si="219"/>
        <v>0</v>
      </c>
      <c r="AH156" s="30">
        <f t="shared" si="220"/>
        <v>0</v>
      </c>
      <c r="AI156" s="11" t="s">
        <v>55</v>
      </c>
      <c r="AJ156" s="30">
        <f t="shared" si="221"/>
        <v>0</v>
      </c>
      <c r="AK156" s="30">
        <f t="shared" si="222"/>
        <v>0</v>
      </c>
      <c r="AL156" s="30">
        <f t="shared" si="223"/>
        <v>0</v>
      </c>
      <c r="AN156" s="30">
        <v>21</v>
      </c>
      <c r="AO156" s="30">
        <f>H156*0.121065375</f>
        <v>0</v>
      </c>
      <c r="AP156" s="30">
        <f>H156*(1-0.121065375)</f>
        <v>0</v>
      </c>
      <c r="AQ156" s="31" t="s">
        <v>85</v>
      </c>
      <c r="AV156" s="30">
        <f t="shared" si="224"/>
        <v>0</v>
      </c>
      <c r="AW156" s="30">
        <f t="shared" si="225"/>
        <v>0</v>
      </c>
      <c r="AX156" s="30">
        <f t="shared" si="226"/>
        <v>0</v>
      </c>
      <c r="AY156" s="31" t="s">
        <v>412</v>
      </c>
      <c r="AZ156" s="31" t="s">
        <v>406</v>
      </c>
      <c r="BA156" s="11" t="s">
        <v>65</v>
      </c>
      <c r="BC156" s="30">
        <f t="shared" si="227"/>
        <v>0</v>
      </c>
      <c r="BD156" s="30">
        <f t="shared" si="228"/>
        <v>0</v>
      </c>
      <c r="BE156" s="30">
        <v>0</v>
      </c>
      <c r="BF156" s="30">
        <f t="shared" si="229"/>
        <v>0</v>
      </c>
      <c r="BH156" s="30">
        <f t="shared" si="230"/>
        <v>0</v>
      </c>
      <c r="BI156" s="30">
        <f t="shared" si="231"/>
        <v>0</v>
      </c>
      <c r="BJ156" s="30">
        <f t="shared" si="232"/>
        <v>0</v>
      </c>
      <c r="BK156" s="30"/>
      <c r="BL156" s="30">
        <v>783</v>
      </c>
      <c r="BW156" s="30" t="str">
        <f t="shared" si="233"/>
        <v>21</v>
      </c>
    </row>
    <row r="157" spans="1:75" ht="27" customHeight="1" x14ac:dyDescent="0.25">
      <c r="A157" s="2">
        <v>117</v>
      </c>
      <c r="B157" s="3" t="s">
        <v>55</v>
      </c>
      <c r="C157" s="3" t="s">
        <v>419</v>
      </c>
      <c r="D157" s="91" t="s">
        <v>420</v>
      </c>
      <c r="E157" s="86"/>
      <c r="F157" s="3" t="s">
        <v>61</v>
      </c>
      <c r="G157" s="30">
        <v>70.3</v>
      </c>
      <c r="H157" s="79"/>
      <c r="I157" s="31" t="s">
        <v>62</v>
      </c>
      <c r="J157" s="30">
        <f t="shared" si="208"/>
        <v>0</v>
      </c>
      <c r="K157" s="30">
        <f t="shared" si="209"/>
        <v>0</v>
      </c>
      <c r="L157" s="30">
        <f t="shared" si="210"/>
        <v>0</v>
      </c>
      <c r="M157" s="30">
        <f t="shared" si="211"/>
        <v>0</v>
      </c>
      <c r="N157" s="30"/>
      <c r="O157" s="30">
        <f t="shared" si="212"/>
        <v>0</v>
      </c>
      <c r="P157" s="32" t="s">
        <v>526</v>
      </c>
      <c r="Z157" s="30">
        <f t="shared" si="213"/>
        <v>0</v>
      </c>
      <c r="AB157" s="30">
        <f t="shared" si="214"/>
        <v>0</v>
      </c>
      <c r="AC157" s="30">
        <f t="shared" si="215"/>
        <v>0</v>
      </c>
      <c r="AD157" s="30">
        <f t="shared" si="216"/>
        <v>0</v>
      </c>
      <c r="AE157" s="30">
        <f t="shared" si="217"/>
        <v>0</v>
      </c>
      <c r="AF157" s="30">
        <f t="shared" si="218"/>
        <v>0</v>
      </c>
      <c r="AG157" s="30">
        <f t="shared" si="219"/>
        <v>0</v>
      </c>
      <c r="AH157" s="30">
        <f t="shared" si="220"/>
        <v>0</v>
      </c>
      <c r="AI157" s="11" t="s">
        <v>55</v>
      </c>
      <c r="AJ157" s="30">
        <f t="shared" si="221"/>
        <v>0</v>
      </c>
      <c r="AK157" s="30">
        <f t="shared" si="222"/>
        <v>0</v>
      </c>
      <c r="AL157" s="30">
        <f t="shared" si="223"/>
        <v>0</v>
      </c>
      <c r="AN157" s="30">
        <v>21</v>
      </c>
      <c r="AO157" s="30">
        <f>H157*0.23969697</f>
        <v>0</v>
      </c>
      <c r="AP157" s="30">
        <f>H157*(1-0.23969697)</f>
        <v>0</v>
      </c>
      <c r="AQ157" s="31" t="s">
        <v>85</v>
      </c>
      <c r="AV157" s="30">
        <f t="shared" si="224"/>
        <v>0</v>
      </c>
      <c r="AW157" s="30">
        <f t="shared" si="225"/>
        <v>0</v>
      </c>
      <c r="AX157" s="30">
        <f t="shared" si="226"/>
        <v>0</v>
      </c>
      <c r="AY157" s="31" t="s">
        <v>412</v>
      </c>
      <c r="AZ157" s="31" t="s">
        <v>406</v>
      </c>
      <c r="BA157" s="11" t="s">
        <v>65</v>
      </c>
      <c r="BC157" s="30">
        <f t="shared" si="227"/>
        <v>0</v>
      </c>
      <c r="BD157" s="30">
        <f t="shared" si="228"/>
        <v>0</v>
      </c>
      <c r="BE157" s="30">
        <v>0</v>
      </c>
      <c r="BF157" s="30">
        <f t="shared" si="229"/>
        <v>0</v>
      </c>
      <c r="BH157" s="30">
        <f t="shared" si="230"/>
        <v>0</v>
      </c>
      <c r="BI157" s="30">
        <f t="shared" si="231"/>
        <v>0</v>
      </c>
      <c r="BJ157" s="30">
        <f t="shared" si="232"/>
        <v>0</v>
      </c>
      <c r="BK157" s="30"/>
      <c r="BL157" s="30">
        <v>783</v>
      </c>
      <c r="BW157" s="30" t="str">
        <f t="shared" si="233"/>
        <v>21</v>
      </c>
    </row>
    <row r="158" spans="1:75" ht="27" customHeight="1" x14ac:dyDescent="0.25">
      <c r="A158" s="2">
        <v>118</v>
      </c>
      <c r="B158" s="3" t="s">
        <v>55</v>
      </c>
      <c r="C158" s="3" t="s">
        <v>421</v>
      </c>
      <c r="D158" s="91" t="s">
        <v>664</v>
      </c>
      <c r="E158" s="86"/>
      <c r="F158" s="3" t="s">
        <v>61</v>
      </c>
      <c r="G158" s="30">
        <v>156.80000000000001</v>
      </c>
      <c r="H158" s="79"/>
      <c r="I158" s="31" t="s">
        <v>62</v>
      </c>
      <c r="J158" s="30">
        <f t="shared" si="208"/>
        <v>0</v>
      </c>
      <c r="K158" s="30">
        <f t="shared" si="209"/>
        <v>0</v>
      </c>
      <c r="L158" s="30">
        <f t="shared" si="210"/>
        <v>0</v>
      </c>
      <c r="M158" s="30">
        <f t="shared" si="211"/>
        <v>0</v>
      </c>
      <c r="N158" s="30"/>
      <c r="O158" s="30">
        <f t="shared" si="212"/>
        <v>0</v>
      </c>
      <c r="P158" s="32" t="s">
        <v>526</v>
      </c>
      <c r="Z158" s="30">
        <f t="shared" si="213"/>
        <v>0</v>
      </c>
      <c r="AB158" s="30">
        <f t="shared" si="214"/>
        <v>0</v>
      </c>
      <c r="AC158" s="30">
        <f t="shared" si="215"/>
        <v>0</v>
      </c>
      <c r="AD158" s="30">
        <f t="shared" si="216"/>
        <v>0</v>
      </c>
      <c r="AE158" s="30">
        <f t="shared" si="217"/>
        <v>0</v>
      </c>
      <c r="AF158" s="30">
        <f t="shared" si="218"/>
        <v>0</v>
      </c>
      <c r="AG158" s="30">
        <f t="shared" si="219"/>
        <v>0</v>
      </c>
      <c r="AH158" s="30">
        <f t="shared" si="220"/>
        <v>0</v>
      </c>
      <c r="AI158" s="11" t="s">
        <v>55</v>
      </c>
      <c r="AJ158" s="30">
        <f t="shared" si="221"/>
        <v>0</v>
      </c>
      <c r="AK158" s="30">
        <f t="shared" si="222"/>
        <v>0</v>
      </c>
      <c r="AL158" s="30">
        <f t="shared" si="223"/>
        <v>0</v>
      </c>
      <c r="AN158" s="30">
        <v>21</v>
      </c>
      <c r="AO158" s="30">
        <f>H158*0.162162188</f>
        <v>0</v>
      </c>
      <c r="AP158" s="30">
        <f>H158*(1-0.162162188)</f>
        <v>0</v>
      </c>
      <c r="AQ158" s="31" t="s">
        <v>85</v>
      </c>
      <c r="AV158" s="30">
        <f t="shared" si="224"/>
        <v>0</v>
      </c>
      <c r="AW158" s="30">
        <f t="shared" si="225"/>
        <v>0</v>
      </c>
      <c r="AX158" s="30">
        <f t="shared" si="226"/>
        <v>0</v>
      </c>
      <c r="AY158" s="31" t="s">
        <v>412</v>
      </c>
      <c r="AZ158" s="31" t="s">
        <v>406</v>
      </c>
      <c r="BA158" s="11" t="s">
        <v>65</v>
      </c>
      <c r="BC158" s="30">
        <f t="shared" si="227"/>
        <v>0</v>
      </c>
      <c r="BD158" s="30">
        <f t="shared" si="228"/>
        <v>0</v>
      </c>
      <c r="BE158" s="30">
        <v>0</v>
      </c>
      <c r="BF158" s="30">
        <f t="shared" si="229"/>
        <v>0</v>
      </c>
      <c r="BH158" s="30">
        <f t="shared" si="230"/>
        <v>0</v>
      </c>
      <c r="BI158" s="30">
        <f t="shared" si="231"/>
        <v>0</v>
      </c>
      <c r="BJ158" s="30">
        <f t="shared" si="232"/>
        <v>0</v>
      </c>
      <c r="BK158" s="30"/>
      <c r="BL158" s="30">
        <v>783</v>
      </c>
      <c r="BW158" s="30" t="str">
        <f t="shared" si="233"/>
        <v>21</v>
      </c>
    </row>
    <row r="159" spans="1:75" ht="27" customHeight="1" x14ac:dyDescent="0.25">
      <c r="A159" s="2">
        <v>119</v>
      </c>
      <c r="B159" s="3" t="s">
        <v>55</v>
      </c>
      <c r="C159" s="3" t="s">
        <v>422</v>
      </c>
      <c r="D159" s="91" t="s">
        <v>423</v>
      </c>
      <c r="E159" s="86"/>
      <c r="F159" s="3" t="s">
        <v>61</v>
      </c>
      <c r="G159" s="30">
        <v>156.80000000000001</v>
      </c>
      <c r="H159" s="79"/>
      <c r="I159" s="31" t="s">
        <v>62</v>
      </c>
      <c r="J159" s="30">
        <f t="shared" si="208"/>
        <v>0</v>
      </c>
      <c r="K159" s="30">
        <f t="shared" si="209"/>
        <v>0</v>
      </c>
      <c r="L159" s="30">
        <f t="shared" si="210"/>
        <v>0</v>
      </c>
      <c r="M159" s="30">
        <f t="shared" si="211"/>
        <v>0</v>
      </c>
      <c r="N159" s="30"/>
      <c r="O159" s="30">
        <f t="shared" si="212"/>
        <v>0</v>
      </c>
      <c r="P159" s="32" t="s">
        <v>526</v>
      </c>
      <c r="Z159" s="30">
        <f t="shared" si="213"/>
        <v>0</v>
      </c>
      <c r="AB159" s="30">
        <f t="shared" si="214"/>
        <v>0</v>
      </c>
      <c r="AC159" s="30">
        <f t="shared" si="215"/>
        <v>0</v>
      </c>
      <c r="AD159" s="30">
        <f t="shared" si="216"/>
        <v>0</v>
      </c>
      <c r="AE159" s="30">
        <f t="shared" si="217"/>
        <v>0</v>
      </c>
      <c r="AF159" s="30">
        <f t="shared" si="218"/>
        <v>0</v>
      </c>
      <c r="AG159" s="30">
        <f t="shared" si="219"/>
        <v>0</v>
      </c>
      <c r="AH159" s="30">
        <f t="shared" si="220"/>
        <v>0</v>
      </c>
      <c r="AI159" s="11" t="s">
        <v>55</v>
      </c>
      <c r="AJ159" s="30">
        <f t="shared" si="221"/>
        <v>0</v>
      </c>
      <c r="AK159" s="30">
        <f t="shared" si="222"/>
        <v>0</v>
      </c>
      <c r="AL159" s="30">
        <f t="shared" si="223"/>
        <v>0</v>
      </c>
      <c r="AN159" s="30">
        <v>21</v>
      </c>
      <c r="AO159" s="30">
        <f>H159*0.400332963</f>
        <v>0</v>
      </c>
      <c r="AP159" s="30">
        <f>H159*(1-0.400332963)</f>
        <v>0</v>
      </c>
      <c r="AQ159" s="31" t="s">
        <v>85</v>
      </c>
      <c r="AV159" s="30">
        <f t="shared" si="224"/>
        <v>0</v>
      </c>
      <c r="AW159" s="30">
        <f t="shared" si="225"/>
        <v>0</v>
      </c>
      <c r="AX159" s="30">
        <f t="shared" si="226"/>
        <v>0</v>
      </c>
      <c r="AY159" s="31" t="s">
        <v>412</v>
      </c>
      <c r="AZ159" s="31" t="s">
        <v>406</v>
      </c>
      <c r="BA159" s="11" t="s">
        <v>65</v>
      </c>
      <c r="BC159" s="30">
        <f t="shared" si="227"/>
        <v>0</v>
      </c>
      <c r="BD159" s="30">
        <f t="shared" si="228"/>
        <v>0</v>
      </c>
      <c r="BE159" s="30">
        <v>0</v>
      </c>
      <c r="BF159" s="30">
        <f t="shared" si="229"/>
        <v>0</v>
      </c>
      <c r="BH159" s="30">
        <f t="shared" si="230"/>
        <v>0</v>
      </c>
      <c r="BI159" s="30">
        <f t="shared" si="231"/>
        <v>0</v>
      </c>
      <c r="BJ159" s="30">
        <f t="shared" si="232"/>
        <v>0</v>
      </c>
      <c r="BK159" s="30"/>
      <c r="BL159" s="30">
        <v>783</v>
      </c>
      <c r="BW159" s="30" t="str">
        <f t="shared" si="233"/>
        <v>21</v>
      </c>
    </row>
    <row r="160" spans="1:75" ht="27" customHeight="1" x14ac:dyDescent="0.25">
      <c r="A160" s="2">
        <v>120</v>
      </c>
      <c r="B160" s="3" t="s">
        <v>55</v>
      </c>
      <c r="C160" s="3" t="s">
        <v>424</v>
      </c>
      <c r="D160" s="91" t="s">
        <v>425</v>
      </c>
      <c r="E160" s="86"/>
      <c r="F160" s="3" t="s">
        <v>61</v>
      </c>
      <c r="G160" s="30">
        <v>97.4</v>
      </c>
      <c r="H160" s="79"/>
      <c r="I160" s="31" t="s">
        <v>62</v>
      </c>
      <c r="J160" s="30">
        <f t="shared" si="208"/>
        <v>0</v>
      </c>
      <c r="K160" s="30">
        <f t="shared" si="209"/>
        <v>0</v>
      </c>
      <c r="L160" s="30">
        <f t="shared" si="210"/>
        <v>0</v>
      </c>
      <c r="M160" s="30">
        <f t="shared" si="211"/>
        <v>0</v>
      </c>
      <c r="N160" s="30"/>
      <c r="O160" s="30">
        <f t="shared" si="212"/>
        <v>0</v>
      </c>
      <c r="P160" s="32" t="s">
        <v>526</v>
      </c>
      <c r="Z160" s="30">
        <f t="shared" si="213"/>
        <v>0</v>
      </c>
      <c r="AB160" s="30">
        <f t="shared" si="214"/>
        <v>0</v>
      </c>
      <c r="AC160" s="30">
        <f t="shared" si="215"/>
        <v>0</v>
      </c>
      <c r="AD160" s="30">
        <f t="shared" si="216"/>
        <v>0</v>
      </c>
      <c r="AE160" s="30">
        <f t="shared" si="217"/>
        <v>0</v>
      </c>
      <c r="AF160" s="30">
        <f t="shared" si="218"/>
        <v>0</v>
      </c>
      <c r="AG160" s="30">
        <f t="shared" si="219"/>
        <v>0</v>
      </c>
      <c r="AH160" s="30">
        <f t="shared" si="220"/>
        <v>0</v>
      </c>
      <c r="AI160" s="11" t="s">
        <v>55</v>
      </c>
      <c r="AJ160" s="30">
        <f t="shared" si="221"/>
        <v>0</v>
      </c>
      <c r="AK160" s="30">
        <f t="shared" si="222"/>
        <v>0</v>
      </c>
      <c r="AL160" s="30">
        <f t="shared" si="223"/>
        <v>0</v>
      </c>
      <c r="AN160" s="30">
        <v>21</v>
      </c>
      <c r="AO160" s="30">
        <f>H160*0.222611047</f>
        <v>0</v>
      </c>
      <c r="AP160" s="30">
        <f>H160*(1-0.222611047)</f>
        <v>0</v>
      </c>
      <c r="AQ160" s="31" t="s">
        <v>85</v>
      </c>
      <c r="AV160" s="30">
        <f t="shared" si="224"/>
        <v>0</v>
      </c>
      <c r="AW160" s="30">
        <f t="shared" si="225"/>
        <v>0</v>
      </c>
      <c r="AX160" s="30">
        <f t="shared" si="226"/>
        <v>0</v>
      </c>
      <c r="AY160" s="31" t="s">
        <v>412</v>
      </c>
      <c r="AZ160" s="31" t="s">
        <v>406</v>
      </c>
      <c r="BA160" s="11" t="s">
        <v>65</v>
      </c>
      <c r="BC160" s="30">
        <f t="shared" si="227"/>
        <v>0</v>
      </c>
      <c r="BD160" s="30">
        <f t="shared" si="228"/>
        <v>0</v>
      </c>
      <c r="BE160" s="30">
        <v>0</v>
      </c>
      <c r="BF160" s="30">
        <f t="shared" si="229"/>
        <v>0</v>
      </c>
      <c r="BH160" s="30">
        <f t="shared" si="230"/>
        <v>0</v>
      </c>
      <c r="BI160" s="30">
        <f t="shared" si="231"/>
        <v>0</v>
      </c>
      <c r="BJ160" s="30">
        <f t="shared" si="232"/>
        <v>0</v>
      </c>
      <c r="BK160" s="30"/>
      <c r="BL160" s="30">
        <v>783</v>
      </c>
      <c r="BW160" s="30" t="str">
        <f t="shared" si="233"/>
        <v>21</v>
      </c>
    </row>
    <row r="161" spans="1:75" ht="27" customHeight="1" x14ac:dyDescent="0.25">
      <c r="A161" s="2">
        <v>121</v>
      </c>
      <c r="B161" s="3" t="s">
        <v>55</v>
      </c>
      <c r="C161" s="3" t="s">
        <v>426</v>
      </c>
      <c r="D161" s="91" t="s">
        <v>427</v>
      </c>
      <c r="E161" s="86"/>
      <c r="F161" s="3" t="s">
        <v>61</v>
      </c>
      <c r="G161" s="30">
        <v>20</v>
      </c>
      <c r="H161" s="79"/>
      <c r="I161" s="31" t="s">
        <v>62</v>
      </c>
      <c r="J161" s="30">
        <f t="shared" si="208"/>
        <v>0</v>
      </c>
      <c r="K161" s="30">
        <f t="shared" si="209"/>
        <v>0</v>
      </c>
      <c r="L161" s="30">
        <f t="shared" si="210"/>
        <v>0</v>
      </c>
      <c r="M161" s="30">
        <f t="shared" si="211"/>
        <v>0</v>
      </c>
      <c r="N161" s="30"/>
      <c r="O161" s="30">
        <f t="shared" si="212"/>
        <v>0</v>
      </c>
      <c r="P161" s="32" t="s">
        <v>526</v>
      </c>
      <c r="Z161" s="30">
        <f t="shared" si="213"/>
        <v>0</v>
      </c>
      <c r="AB161" s="30">
        <f t="shared" si="214"/>
        <v>0</v>
      </c>
      <c r="AC161" s="30">
        <f t="shared" si="215"/>
        <v>0</v>
      </c>
      <c r="AD161" s="30">
        <f t="shared" si="216"/>
        <v>0</v>
      </c>
      <c r="AE161" s="30">
        <f t="shared" si="217"/>
        <v>0</v>
      </c>
      <c r="AF161" s="30">
        <f t="shared" si="218"/>
        <v>0</v>
      </c>
      <c r="AG161" s="30">
        <f t="shared" si="219"/>
        <v>0</v>
      </c>
      <c r="AH161" s="30">
        <f t="shared" si="220"/>
        <v>0</v>
      </c>
      <c r="AI161" s="11" t="s">
        <v>55</v>
      </c>
      <c r="AJ161" s="30">
        <f t="shared" si="221"/>
        <v>0</v>
      </c>
      <c r="AK161" s="30">
        <f t="shared" si="222"/>
        <v>0</v>
      </c>
      <c r="AL161" s="30">
        <f t="shared" si="223"/>
        <v>0</v>
      </c>
      <c r="AN161" s="30">
        <v>21</v>
      </c>
      <c r="AO161" s="30">
        <f>H161*0.180182401</f>
        <v>0</v>
      </c>
      <c r="AP161" s="30">
        <f>H161*(1-0.180182401)</f>
        <v>0</v>
      </c>
      <c r="AQ161" s="31" t="s">
        <v>85</v>
      </c>
      <c r="AV161" s="30">
        <f t="shared" si="224"/>
        <v>0</v>
      </c>
      <c r="AW161" s="30">
        <f t="shared" si="225"/>
        <v>0</v>
      </c>
      <c r="AX161" s="30">
        <f t="shared" si="226"/>
        <v>0</v>
      </c>
      <c r="AY161" s="31" t="s">
        <v>412</v>
      </c>
      <c r="AZ161" s="31" t="s">
        <v>406</v>
      </c>
      <c r="BA161" s="11" t="s">
        <v>65</v>
      </c>
      <c r="BC161" s="30">
        <f t="shared" si="227"/>
        <v>0</v>
      </c>
      <c r="BD161" s="30">
        <f t="shared" si="228"/>
        <v>0</v>
      </c>
      <c r="BE161" s="30">
        <v>0</v>
      </c>
      <c r="BF161" s="30">
        <f t="shared" si="229"/>
        <v>0</v>
      </c>
      <c r="BH161" s="30">
        <f t="shared" si="230"/>
        <v>0</v>
      </c>
      <c r="BI161" s="30">
        <f t="shared" si="231"/>
        <v>0</v>
      </c>
      <c r="BJ161" s="30">
        <f t="shared" si="232"/>
        <v>0</v>
      </c>
      <c r="BK161" s="30"/>
      <c r="BL161" s="30">
        <v>783</v>
      </c>
      <c r="BW161" s="30" t="str">
        <f t="shared" si="233"/>
        <v>21</v>
      </c>
    </row>
    <row r="162" spans="1:75" x14ac:dyDescent="0.25">
      <c r="A162" s="33" t="s">
        <v>55</v>
      </c>
      <c r="B162" s="34" t="s">
        <v>55</v>
      </c>
      <c r="C162" s="34" t="s">
        <v>428</v>
      </c>
      <c r="D162" s="153" t="s">
        <v>429</v>
      </c>
      <c r="E162" s="154"/>
      <c r="F162" s="35" t="s">
        <v>4</v>
      </c>
      <c r="G162" s="35" t="s">
        <v>4</v>
      </c>
      <c r="H162" s="35" t="s">
        <v>4</v>
      </c>
      <c r="I162" s="35" t="s">
        <v>4</v>
      </c>
      <c r="J162" s="1">
        <f>SUM(J163:J164)</f>
        <v>0</v>
      </c>
      <c r="K162" s="1">
        <f>SUM(K163:K164)</f>
        <v>0</v>
      </c>
      <c r="L162" s="1">
        <f>SUM(L163:L164)</f>
        <v>0</v>
      </c>
      <c r="M162" s="1">
        <f>SUM(M163:M164)</f>
        <v>0</v>
      </c>
      <c r="N162" s="11"/>
      <c r="O162" s="1">
        <f>SUM(O163:O164)</f>
        <v>0</v>
      </c>
      <c r="P162" s="36" t="s">
        <v>55</v>
      </c>
      <c r="AI162" s="11" t="s">
        <v>55</v>
      </c>
      <c r="AS162" s="1">
        <f>SUM(AJ163:AJ164)</f>
        <v>0</v>
      </c>
      <c r="AT162" s="1">
        <f>SUM(AK163:AK164)</f>
        <v>0</v>
      </c>
      <c r="AU162" s="1">
        <f>SUM(AL163:AL164)</f>
        <v>0</v>
      </c>
    </row>
    <row r="163" spans="1:75" ht="13.5" customHeight="1" x14ac:dyDescent="0.25">
      <c r="A163" s="2">
        <v>122</v>
      </c>
      <c r="B163" s="3" t="s">
        <v>55</v>
      </c>
      <c r="C163" s="3" t="s">
        <v>430</v>
      </c>
      <c r="D163" s="91" t="s">
        <v>431</v>
      </c>
      <c r="E163" s="86"/>
      <c r="F163" s="3" t="s">
        <v>61</v>
      </c>
      <c r="G163" s="30">
        <v>543.58000000000004</v>
      </c>
      <c r="H163" s="79"/>
      <c r="I163" s="31" t="s">
        <v>62</v>
      </c>
      <c r="J163" s="30">
        <f>G163*AO163</f>
        <v>0</v>
      </c>
      <c r="K163" s="30">
        <f>G163*AP163</f>
        <v>0</v>
      </c>
      <c r="L163" s="30">
        <f>G163*H163</f>
        <v>0</v>
      </c>
      <c r="M163" s="30">
        <f>L163*(1+BW163/100)</f>
        <v>0</v>
      </c>
      <c r="N163" s="30"/>
      <c r="O163" s="30">
        <f>G163*N163</f>
        <v>0</v>
      </c>
      <c r="P163" s="32" t="s">
        <v>526</v>
      </c>
      <c r="Z163" s="30">
        <f>IF(AQ163="5",BJ163,0)</f>
        <v>0</v>
      </c>
      <c r="AB163" s="30">
        <f>IF(AQ163="1",BH163,0)</f>
        <v>0</v>
      </c>
      <c r="AC163" s="30">
        <f>IF(AQ163="1",BI163,0)</f>
        <v>0</v>
      </c>
      <c r="AD163" s="30">
        <f>IF(AQ163="7",BH163,0)</f>
        <v>0</v>
      </c>
      <c r="AE163" s="30">
        <f>IF(AQ163="7",BI163,0)</f>
        <v>0</v>
      </c>
      <c r="AF163" s="30">
        <f>IF(AQ163="2",BH163,0)</f>
        <v>0</v>
      </c>
      <c r="AG163" s="30">
        <f>IF(AQ163="2",BI163,0)</f>
        <v>0</v>
      </c>
      <c r="AH163" s="30">
        <f>IF(AQ163="0",BJ163,0)</f>
        <v>0</v>
      </c>
      <c r="AI163" s="11" t="s">
        <v>55</v>
      </c>
      <c r="AJ163" s="30">
        <f>IF(AN163=0,L163,0)</f>
        <v>0</v>
      </c>
      <c r="AK163" s="30">
        <f>IF(AN163=12,L163,0)</f>
        <v>0</v>
      </c>
      <c r="AL163" s="30">
        <f>IF(AN163=21,L163,0)</f>
        <v>0</v>
      </c>
      <c r="AN163" s="30">
        <v>21</v>
      </c>
      <c r="AO163" s="30">
        <f>H163*0.333106682</f>
        <v>0</v>
      </c>
      <c r="AP163" s="30">
        <f>H163*(1-0.333106682)</f>
        <v>0</v>
      </c>
      <c r="AQ163" s="31" t="s">
        <v>85</v>
      </c>
      <c r="AV163" s="30">
        <f>AW163+AX163</f>
        <v>0</v>
      </c>
      <c r="AW163" s="30">
        <f>G163*AO163</f>
        <v>0</v>
      </c>
      <c r="AX163" s="30">
        <f>G163*AP163</f>
        <v>0</v>
      </c>
      <c r="AY163" s="31" t="s">
        <v>432</v>
      </c>
      <c r="AZ163" s="31" t="s">
        <v>406</v>
      </c>
      <c r="BA163" s="11" t="s">
        <v>65</v>
      </c>
      <c r="BC163" s="30">
        <f>AW163+AX163</f>
        <v>0</v>
      </c>
      <c r="BD163" s="30">
        <f>H163/(100-BE163)*100</f>
        <v>0</v>
      </c>
      <c r="BE163" s="30">
        <v>0</v>
      </c>
      <c r="BF163" s="30">
        <f>O163</f>
        <v>0</v>
      </c>
      <c r="BH163" s="30">
        <f>G163*AO163</f>
        <v>0</v>
      </c>
      <c r="BI163" s="30">
        <f>G163*AP163</f>
        <v>0</v>
      </c>
      <c r="BJ163" s="30">
        <f>G163*H163</f>
        <v>0</v>
      </c>
      <c r="BK163" s="30"/>
      <c r="BL163" s="30">
        <v>784</v>
      </c>
      <c r="BW163" s="30" t="str">
        <f>I163</f>
        <v>21</v>
      </c>
    </row>
    <row r="164" spans="1:75" ht="27" customHeight="1" x14ac:dyDescent="0.25">
      <c r="A164" s="2">
        <v>123</v>
      </c>
      <c r="B164" s="3" t="s">
        <v>55</v>
      </c>
      <c r="C164" s="3" t="s">
        <v>433</v>
      </c>
      <c r="D164" s="91" t="s">
        <v>434</v>
      </c>
      <c r="E164" s="86"/>
      <c r="F164" s="3" t="s">
        <v>61</v>
      </c>
      <c r="G164" s="30">
        <v>874</v>
      </c>
      <c r="H164" s="79"/>
      <c r="I164" s="31" t="s">
        <v>62</v>
      </c>
      <c r="J164" s="30">
        <f>G164*AO164</f>
        <v>0</v>
      </c>
      <c r="K164" s="30">
        <f>G164*AP164</f>
        <v>0</v>
      </c>
      <c r="L164" s="30">
        <f>G164*H164</f>
        <v>0</v>
      </c>
      <c r="M164" s="30">
        <f>L164*(1+BW164/100)</f>
        <v>0</v>
      </c>
      <c r="N164" s="30"/>
      <c r="O164" s="30">
        <f>G164*N164</f>
        <v>0</v>
      </c>
      <c r="P164" s="32" t="s">
        <v>526</v>
      </c>
      <c r="Z164" s="30">
        <f>IF(AQ164="5",BJ164,0)</f>
        <v>0</v>
      </c>
      <c r="AB164" s="30">
        <f>IF(AQ164="1",BH164,0)</f>
        <v>0</v>
      </c>
      <c r="AC164" s="30">
        <f>IF(AQ164="1",BI164,0)</f>
        <v>0</v>
      </c>
      <c r="AD164" s="30">
        <f>IF(AQ164="7",BH164,0)</f>
        <v>0</v>
      </c>
      <c r="AE164" s="30">
        <f>IF(AQ164="7",BI164,0)</f>
        <v>0</v>
      </c>
      <c r="AF164" s="30">
        <f>IF(AQ164="2",BH164,0)</f>
        <v>0</v>
      </c>
      <c r="AG164" s="30">
        <f>IF(AQ164="2",BI164,0)</f>
        <v>0</v>
      </c>
      <c r="AH164" s="30">
        <f>IF(AQ164="0",BJ164,0)</f>
        <v>0</v>
      </c>
      <c r="AI164" s="11" t="s">
        <v>55</v>
      </c>
      <c r="AJ164" s="30">
        <f>IF(AN164=0,L164,0)</f>
        <v>0</v>
      </c>
      <c r="AK164" s="30">
        <f>IF(AN164=12,L164,0)</f>
        <v>0</v>
      </c>
      <c r="AL164" s="30">
        <f>IF(AN164=21,L164,0)</f>
        <v>0</v>
      </c>
      <c r="AN164" s="30">
        <v>21</v>
      </c>
      <c r="AO164" s="30">
        <f>H164*0.270987124</f>
        <v>0</v>
      </c>
      <c r="AP164" s="30">
        <f>H164*(1-0.270987124)</f>
        <v>0</v>
      </c>
      <c r="AQ164" s="31" t="s">
        <v>85</v>
      </c>
      <c r="AV164" s="30">
        <f>AW164+AX164</f>
        <v>0</v>
      </c>
      <c r="AW164" s="30">
        <f>G164*AO164</f>
        <v>0</v>
      </c>
      <c r="AX164" s="30">
        <f>G164*AP164</f>
        <v>0</v>
      </c>
      <c r="AY164" s="31" t="s">
        <v>432</v>
      </c>
      <c r="AZ164" s="31" t="s">
        <v>406</v>
      </c>
      <c r="BA164" s="11" t="s">
        <v>65</v>
      </c>
      <c r="BC164" s="30">
        <f>AW164+AX164</f>
        <v>0</v>
      </c>
      <c r="BD164" s="30">
        <f>H164/(100-BE164)*100</f>
        <v>0</v>
      </c>
      <c r="BE164" s="30">
        <v>0</v>
      </c>
      <c r="BF164" s="30">
        <f>O164</f>
        <v>0</v>
      </c>
      <c r="BH164" s="30">
        <f>G164*AO164</f>
        <v>0</v>
      </c>
      <c r="BI164" s="30">
        <f>G164*AP164</f>
        <v>0</v>
      </c>
      <c r="BJ164" s="30">
        <f>G164*H164</f>
        <v>0</v>
      </c>
      <c r="BK164" s="30"/>
      <c r="BL164" s="30">
        <v>784</v>
      </c>
      <c r="BW164" s="30" t="str">
        <f>I164</f>
        <v>21</v>
      </c>
    </row>
    <row r="165" spans="1:75" x14ac:dyDescent="0.25">
      <c r="A165" s="33" t="s">
        <v>55</v>
      </c>
      <c r="B165" s="34" t="s">
        <v>55</v>
      </c>
      <c r="C165" s="34" t="s">
        <v>360</v>
      </c>
      <c r="D165" s="153" t="s">
        <v>435</v>
      </c>
      <c r="E165" s="154"/>
      <c r="F165" s="35" t="s">
        <v>4</v>
      </c>
      <c r="G165" s="35" t="s">
        <v>4</v>
      </c>
      <c r="H165" s="35" t="s">
        <v>4</v>
      </c>
      <c r="I165" s="35" t="s">
        <v>4</v>
      </c>
      <c r="J165" s="1">
        <f>SUM(J166:J168)</f>
        <v>0</v>
      </c>
      <c r="K165" s="1">
        <f>SUM(K166:K168)</f>
        <v>0</v>
      </c>
      <c r="L165" s="1">
        <f>SUM(L166:L168)</f>
        <v>0</v>
      </c>
      <c r="M165" s="1">
        <f>SUM(M166:M168)</f>
        <v>0</v>
      </c>
      <c r="N165" s="11"/>
      <c r="O165" s="1">
        <f>SUM(O166:O168)</f>
        <v>0</v>
      </c>
      <c r="P165" s="36" t="s">
        <v>55</v>
      </c>
      <c r="AI165" s="11" t="s">
        <v>55</v>
      </c>
      <c r="AS165" s="1">
        <f>SUM(AJ166:AJ168)</f>
        <v>0</v>
      </c>
      <c r="AT165" s="1">
        <f>SUM(AK166:AK168)</f>
        <v>0</v>
      </c>
      <c r="AU165" s="1">
        <f>SUM(AL166:AL168)</f>
        <v>0</v>
      </c>
    </row>
    <row r="166" spans="1:75" ht="27" customHeight="1" x14ac:dyDescent="0.25">
      <c r="A166" s="2">
        <v>124</v>
      </c>
      <c r="B166" s="3" t="s">
        <v>55</v>
      </c>
      <c r="C166" s="3" t="s">
        <v>436</v>
      </c>
      <c r="D166" s="91" t="s">
        <v>437</v>
      </c>
      <c r="E166" s="86"/>
      <c r="F166" s="3" t="s">
        <v>75</v>
      </c>
      <c r="G166" s="30">
        <v>180</v>
      </c>
      <c r="H166" s="79"/>
      <c r="I166" s="31" t="s">
        <v>62</v>
      </c>
      <c r="J166" s="30">
        <f>G166*AO166</f>
        <v>0</v>
      </c>
      <c r="K166" s="30">
        <f>G166*AP166</f>
        <v>0</v>
      </c>
      <c r="L166" s="30">
        <f>G166*H166</f>
        <v>0</v>
      </c>
      <c r="M166" s="30">
        <f>L166*(1+BW166/100)</f>
        <v>0</v>
      </c>
      <c r="N166" s="30"/>
      <c r="O166" s="30">
        <f>G166*N166</f>
        <v>0</v>
      </c>
      <c r="P166" s="32" t="s">
        <v>526</v>
      </c>
      <c r="Z166" s="30">
        <f>IF(AQ166="5",BJ166,0)</f>
        <v>0</v>
      </c>
      <c r="AB166" s="30">
        <f>IF(AQ166="1",BH166,0)</f>
        <v>0</v>
      </c>
      <c r="AC166" s="30">
        <f>IF(AQ166="1",BI166,0)</f>
        <v>0</v>
      </c>
      <c r="AD166" s="30">
        <f>IF(AQ166="7",BH166,0)</f>
        <v>0</v>
      </c>
      <c r="AE166" s="30">
        <f>IF(AQ166="7",BI166,0)</f>
        <v>0</v>
      </c>
      <c r="AF166" s="30">
        <f>IF(AQ166="2",BH166,0)</f>
        <v>0</v>
      </c>
      <c r="AG166" s="30">
        <f>IF(AQ166="2",BI166,0)</f>
        <v>0</v>
      </c>
      <c r="AH166" s="30">
        <f>IF(AQ166="0",BJ166,0)</f>
        <v>0</v>
      </c>
      <c r="AI166" s="11" t="s">
        <v>55</v>
      </c>
      <c r="AJ166" s="30">
        <f>IF(AN166=0,L166,0)</f>
        <v>0</v>
      </c>
      <c r="AK166" s="30">
        <f>IF(AN166=12,L166,0)</f>
        <v>0</v>
      </c>
      <c r="AL166" s="30">
        <f>IF(AN166=21,L166,0)</f>
        <v>0</v>
      </c>
      <c r="AN166" s="30">
        <v>21</v>
      </c>
      <c r="AO166" s="30">
        <f>H166*0.000306279</f>
        <v>0</v>
      </c>
      <c r="AP166" s="30">
        <f>H166*(1-0.000306279)</f>
        <v>0</v>
      </c>
      <c r="AQ166" s="31" t="s">
        <v>58</v>
      </c>
      <c r="AV166" s="30">
        <f>AW166+AX166</f>
        <v>0</v>
      </c>
      <c r="AW166" s="30">
        <f>G166*AO166</f>
        <v>0</v>
      </c>
      <c r="AX166" s="30">
        <f>G166*AP166</f>
        <v>0</v>
      </c>
      <c r="AY166" s="31" t="s">
        <v>438</v>
      </c>
      <c r="AZ166" s="31" t="s">
        <v>439</v>
      </c>
      <c r="BA166" s="11" t="s">
        <v>65</v>
      </c>
      <c r="BC166" s="30">
        <f>AW166+AX166</f>
        <v>0</v>
      </c>
      <c r="BD166" s="30">
        <f>H166/(100-BE166)*100</f>
        <v>0</v>
      </c>
      <c r="BE166" s="30">
        <v>0</v>
      </c>
      <c r="BF166" s="30">
        <f>O166</f>
        <v>0</v>
      </c>
      <c r="BH166" s="30">
        <f>G166*AO166</f>
        <v>0</v>
      </c>
      <c r="BI166" s="30">
        <f>G166*AP166</f>
        <v>0</v>
      </c>
      <c r="BJ166" s="30">
        <f>G166*H166</f>
        <v>0</v>
      </c>
      <c r="BK166" s="30"/>
      <c r="BL166" s="30">
        <v>94</v>
      </c>
      <c r="BW166" s="30" t="str">
        <f>I166</f>
        <v>21</v>
      </c>
    </row>
    <row r="167" spans="1:75" ht="27" customHeight="1" x14ac:dyDescent="0.25">
      <c r="A167" s="2">
        <v>125</v>
      </c>
      <c r="B167" s="3" t="s">
        <v>55</v>
      </c>
      <c r="C167" s="3" t="s">
        <v>440</v>
      </c>
      <c r="D167" s="91" t="s">
        <v>441</v>
      </c>
      <c r="E167" s="86"/>
      <c r="F167" s="3" t="s">
        <v>75</v>
      </c>
      <c r="G167" s="30">
        <v>1080</v>
      </c>
      <c r="H167" s="79"/>
      <c r="I167" s="31" t="s">
        <v>62</v>
      </c>
      <c r="J167" s="30">
        <f>G167*AO167</f>
        <v>0</v>
      </c>
      <c r="K167" s="30">
        <f>G167*AP167</f>
        <v>0</v>
      </c>
      <c r="L167" s="30">
        <f>G167*H167</f>
        <v>0</v>
      </c>
      <c r="M167" s="30">
        <f>L167*(1+BW167/100)</f>
        <v>0</v>
      </c>
      <c r="N167" s="30"/>
      <c r="O167" s="30">
        <f>G167*N167</f>
        <v>0</v>
      </c>
      <c r="P167" s="32" t="s">
        <v>526</v>
      </c>
      <c r="Z167" s="30">
        <f>IF(AQ167="5",BJ167,0)</f>
        <v>0</v>
      </c>
      <c r="AB167" s="30">
        <f>IF(AQ167="1",BH167,0)</f>
        <v>0</v>
      </c>
      <c r="AC167" s="30">
        <f>IF(AQ167="1",BI167,0)</f>
        <v>0</v>
      </c>
      <c r="AD167" s="30">
        <f>IF(AQ167="7",BH167,0)</f>
        <v>0</v>
      </c>
      <c r="AE167" s="30">
        <f>IF(AQ167="7",BI167,0)</f>
        <v>0</v>
      </c>
      <c r="AF167" s="30">
        <f>IF(AQ167="2",BH167,0)</f>
        <v>0</v>
      </c>
      <c r="AG167" s="30">
        <f>IF(AQ167="2",BI167,0)</f>
        <v>0</v>
      </c>
      <c r="AH167" s="30">
        <f>IF(AQ167="0",BJ167,0)</f>
        <v>0</v>
      </c>
      <c r="AI167" s="11" t="s">
        <v>55</v>
      </c>
      <c r="AJ167" s="30">
        <f>IF(AN167=0,L167,0)</f>
        <v>0</v>
      </c>
      <c r="AK167" s="30">
        <f>IF(AN167=12,L167,0)</f>
        <v>0</v>
      </c>
      <c r="AL167" s="30">
        <f>IF(AN167=21,L167,0)</f>
        <v>0</v>
      </c>
      <c r="AN167" s="30">
        <v>21</v>
      </c>
      <c r="AO167" s="30">
        <f>H167*0.456185567</f>
        <v>0</v>
      </c>
      <c r="AP167" s="30">
        <f>H167*(1-0.456185567)</f>
        <v>0</v>
      </c>
      <c r="AQ167" s="31" t="s">
        <v>58</v>
      </c>
      <c r="AV167" s="30">
        <f>AW167+AX167</f>
        <v>0</v>
      </c>
      <c r="AW167" s="30">
        <f>G167*AO167</f>
        <v>0</v>
      </c>
      <c r="AX167" s="30">
        <f>G167*AP167</f>
        <v>0</v>
      </c>
      <c r="AY167" s="31" t="s">
        <v>438</v>
      </c>
      <c r="AZ167" s="31" t="s">
        <v>439</v>
      </c>
      <c r="BA167" s="11" t="s">
        <v>65</v>
      </c>
      <c r="BC167" s="30">
        <f>AW167+AX167</f>
        <v>0</v>
      </c>
      <c r="BD167" s="30">
        <f>H167/(100-BE167)*100</f>
        <v>0</v>
      </c>
      <c r="BE167" s="30">
        <v>0</v>
      </c>
      <c r="BF167" s="30">
        <f>O167</f>
        <v>0</v>
      </c>
      <c r="BH167" s="30">
        <f>G167*AO167</f>
        <v>0</v>
      </c>
      <c r="BI167" s="30">
        <f>G167*AP167</f>
        <v>0</v>
      </c>
      <c r="BJ167" s="30">
        <f>G167*H167</f>
        <v>0</v>
      </c>
      <c r="BK167" s="30"/>
      <c r="BL167" s="30">
        <v>94</v>
      </c>
      <c r="BW167" s="30" t="str">
        <f>I167</f>
        <v>21</v>
      </c>
    </row>
    <row r="168" spans="1:75" ht="27" customHeight="1" x14ac:dyDescent="0.25">
      <c r="A168" s="2">
        <v>126</v>
      </c>
      <c r="B168" s="3" t="s">
        <v>55</v>
      </c>
      <c r="C168" s="3" t="s">
        <v>442</v>
      </c>
      <c r="D168" s="91" t="s">
        <v>443</v>
      </c>
      <c r="E168" s="86"/>
      <c r="F168" s="3" t="s">
        <v>75</v>
      </c>
      <c r="G168" s="30">
        <v>180</v>
      </c>
      <c r="H168" s="79"/>
      <c r="I168" s="31" t="s">
        <v>62</v>
      </c>
      <c r="J168" s="30">
        <f>G168*AO168</f>
        <v>0</v>
      </c>
      <c r="K168" s="30">
        <f>G168*AP168</f>
        <v>0</v>
      </c>
      <c r="L168" s="30">
        <f>G168*H168</f>
        <v>0</v>
      </c>
      <c r="M168" s="30">
        <f>L168*(1+BW168/100)</f>
        <v>0</v>
      </c>
      <c r="N168" s="30"/>
      <c r="O168" s="30">
        <f>G168*N168</f>
        <v>0</v>
      </c>
      <c r="P168" s="32" t="s">
        <v>526</v>
      </c>
      <c r="Z168" s="30">
        <f>IF(AQ168="5",BJ168,0)</f>
        <v>0</v>
      </c>
      <c r="AB168" s="30">
        <f>IF(AQ168="1",BH168,0)</f>
        <v>0</v>
      </c>
      <c r="AC168" s="30">
        <f>IF(AQ168="1",BI168,0)</f>
        <v>0</v>
      </c>
      <c r="AD168" s="30">
        <f>IF(AQ168="7",BH168,0)</f>
        <v>0</v>
      </c>
      <c r="AE168" s="30">
        <f>IF(AQ168="7",BI168,0)</f>
        <v>0</v>
      </c>
      <c r="AF168" s="30">
        <f>IF(AQ168="2",BH168,0)</f>
        <v>0</v>
      </c>
      <c r="AG168" s="30">
        <f>IF(AQ168="2",BI168,0)</f>
        <v>0</v>
      </c>
      <c r="AH168" s="30">
        <f>IF(AQ168="0",BJ168,0)</f>
        <v>0</v>
      </c>
      <c r="AI168" s="11" t="s">
        <v>55</v>
      </c>
      <c r="AJ168" s="30">
        <f>IF(AN168=0,L168,0)</f>
        <v>0</v>
      </c>
      <c r="AK168" s="30">
        <f>IF(AN168=12,L168,0)</f>
        <v>0</v>
      </c>
      <c r="AL168" s="30">
        <f>IF(AN168=21,L168,0)</f>
        <v>0</v>
      </c>
      <c r="AN168" s="30">
        <v>21</v>
      </c>
      <c r="AO168" s="30">
        <f>H168*0</f>
        <v>0</v>
      </c>
      <c r="AP168" s="30">
        <f>H168*(1-0)</f>
        <v>0</v>
      </c>
      <c r="AQ168" s="31" t="s">
        <v>58</v>
      </c>
      <c r="AV168" s="30">
        <f>AW168+AX168</f>
        <v>0</v>
      </c>
      <c r="AW168" s="30">
        <f>G168*AO168</f>
        <v>0</v>
      </c>
      <c r="AX168" s="30">
        <f>G168*AP168</f>
        <v>0</v>
      </c>
      <c r="AY168" s="31" t="s">
        <v>438</v>
      </c>
      <c r="AZ168" s="31" t="s">
        <v>439</v>
      </c>
      <c r="BA168" s="11" t="s">
        <v>65</v>
      </c>
      <c r="BC168" s="30">
        <f>AW168+AX168</f>
        <v>0</v>
      </c>
      <c r="BD168" s="30">
        <f>H168/(100-BE168)*100</f>
        <v>0</v>
      </c>
      <c r="BE168" s="30">
        <v>0</v>
      </c>
      <c r="BF168" s="30">
        <f>O168</f>
        <v>0</v>
      </c>
      <c r="BH168" s="30">
        <f>G168*AO168</f>
        <v>0</v>
      </c>
      <c r="BI168" s="30">
        <f>G168*AP168</f>
        <v>0</v>
      </c>
      <c r="BJ168" s="30">
        <f>G168*H168</f>
        <v>0</v>
      </c>
      <c r="BK168" s="30"/>
      <c r="BL168" s="30">
        <v>94</v>
      </c>
      <c r="BW168" s="30" t="str">
        <f>I168</f>
        <v>21</v>
      </c>
    </row>
    <row r="169" spans="1:75" ht="25.5" customHeight="1" x14ac:dyDescent="0.25">
      <c r="A169" s="33" t="s">
        <v>55</v>
      </c>
      <c r="B169" s="34" t="s">
        <v>55</v>
      </c>
      <c r="C169" s="34" t="s">
        <v>364</v>
      </c>
      <c r="D169" s="153" t="s">
        <v>444</v>
      </c>
      <c r="E169" s="154"/>
      <c r="F169" s="35" t="s">
        <v>4</v>
      </c>
      <c r="G169" s="35" t="s">
        <v>4</v>
      </c>
      <c r="H169" s="35" t="s">
        <v>4</v>
      </c>
      <c r="I169" s="35" t="s">
        <v>4</v>
      </c>
      <c r="J169" s="1">
        <f>SUM(J170:J171)</f>
        <v>0</v>
      </c>
      <c r="K169" s="1">
        <f>SUM(K170:K171)</f>
        <v>0</v>
      </c>
      <c r="L169" s="1">
        <f>SUM(L170:L171)</f>
        <v>0</v>
      </c>
      <c r="M169" s="1">
        <f>SUM(M170:M171)</f>
        <v>0</v>
      </c>
      <c r="N169" s="11"/>
      <c r="O169" s="1">
        <f>SUM(O170:O171)</f>
        <v>0</v>
      </c>
      <c r="P169" s="36" t="s">
        <v>55</v>
      </c>
      <c r="AI169" s="11" t="s">
        <v>55</v>
      </c>
      <c r="AS169" s="1">
        <f>SUM(AJ170:AJ171)</f>
        <v>0</v>
      </c>
      <c r="AT169" s="1">
        <f>SUM(AK170:AK171)</f>
        <v>0</v>
      </c>
      <c r="AU169" s="1">
        <f>SUM(AL170:AL171)</f>
        <v>0</v>
      </c>
    </row>
    <row r="170" spans="1:75" ht="27" customHeight="1" x14ac:dyDescent="0.25">
      <c r="A170" s="2">
        <v>127</v>
      </c>
      <c r="B170" s="3" t="s">
        <v>55</v>
      </c>
      <c r="C170" s="3" t="s">
        <v>445</v>
      </c>
      <c r="D170" s="91" t="s">
        <v>446</v>
      </c>
      <c r="E170" s="86"/>
      <c r="F170" s="3" t="s">
        <v>276</v>
      </c>
      <c r="G170" s="30">
        <v>20</v>
      </c>
      <c r="H170" s="79"/>
      <c r="I170" s="31" t="s">
        <v>62</v>
      </c>
      <c r="J170" s="30">
        <f>G170*AO170</f>
        <v>0</v>
      </c>
      <c r="K170" s="30">
        <f>G170*AP170</f>
        <v>0</v>
      </c>
      <c r="L170" s="30">
        <f>G170*H170</f>
        <v>0</v>
      </c>
      <c r="M170" s="30">
        <f>L170*(1+BW170/100)</f>
        <v>0</v>
      </c>
      <c r="N170" s="30"/>
      <c r="O170" s="30">
        <f>G170*N170</f>
        <v>0</v>
      </c>
      <c r="P170" s="32" t="s">
        <v>526</v>
      </c>
      <c r="Z170" s="30">
        <f>IF(AQ170="5",BJ170,0)</f>
        <v>0</v>
      </c>
      <c r="AB170" s="30">
        <f>IF(AQ170="1",BH170,0)</f>
        <v>0</v>
      </c>
      <c r="AC170" s="30">
        <f>IF(AQ170="1",BI170,0)</f>
        <v>0</v>
      </c>
      <c r="AD170" s="30">
        <f>IF(AQ170="7",BH170,0)</f>
        <v>0</v>
      </c>
      <c r="AE170" s="30">
        <f>IF(AQ170="7",BI170,0)</f>
        <v>0</v>
      </c>
      <c r="AF170" s="30">
        <f>IF(AQ170="2",BH170,0)</f>
        <v>0</v>
      </c>
      <c r="AG170" s="30">
        <f>IF(AQ170="2",BI170,0)</f>
        <v>0</v>
      </c>
      <c r="AH170" s="30">
        <f>IF(AQ170="0",BJ170,0)</f>
        <v>0</v>
      </c>
      <c r="AI170" s="11" t="s">
        <v>55</v>
      </c>
      <c r="AJ170" s="30">
        <f>IF(AN170=0,L170,0)</f>
        <v>0</v>
      </c>
      <c r="AK170" s="30">
        <f>IF(AN170=12,L170,0)</f>
        <v>0</v>
      </c>
      <c r="AL170" s="30">
        <f>IF(AN170=21,L170,0)</f>
        <v>0</v>
      </c>
      <c r="AN170" s="30">
        <v>21</v>
      </c>
      <c r="AO170" s="30">
        <f>H170*0.010210862</f>
        <v>0</v>
      </c>
      <c r="AP170" s="30">
        <f>H170*(1-0.010210862)</f>
        <v>0</v>
      </c>
      <c r="AQ170" s="31" t="s">
        <v>58</v>
      </c>
      <c r="AV170" s="30">
        <f>AW170+AX170</f>
        <v>0</v>
      </c>
      <c r="AW170" s="30">
        <f>G170*AO170</f>
        <v>0</v>
      </c>
      <c r="AX170" s="30">
        <f>G170*AP170</f>
        <v>0</v>
      </c>
      <c r="AY170" s="31" t="s">
        <v>447</v>
      </c>
      <c r="AZ170" s="31" t="s">
        <v>439</v>
      </c>
      <c r="BA170" s="11" t="s">
        <v>65</v>
      </c>
      <c r="BC170" s="30">
        <f>AW170+AX170</f>
        <v>0</v>
      </c>
      <c r="BD170" s="30">
        <f>H170/(100-BE170)*100</f>
        <v>0</v>
      </c>
      <c r="BE170" s="30">
        <v>0</v>
      </c>
      <c r="BF170" s="30">
        <f>O170</f>
        <v>0</v>
      </c>
      <c r="BH170" s="30">
        <f>G170*AO170</f>
        <v>0</v>
      </c>
      <c r="BI170" s="30">
        <f>G170*AP170</f>
        <v>0</v>
      </c>
      <c r="BJ170" s="30">
        <f>G170*H170</f>
        <v>0</v>
      </c>
      <c r="BK170" s="30"/>
      <c r="BL170" s="30">
        <v>95</v>
      </c>
      <c r="BW170" s="30" t="str">
        <f>I170</f>
        <v>21</v>
      </c>
    </row>
    <row r="171" spans="1:75" ht="13.5" customHeight="1" x14ac:dyDescent="0.25">
      <c r="A171" s="2">
        <v>128</v>
      </c>
      <c r="B171" s="3" t="s">
        <v>55</v>
      </c>
      <c r="C171" s="3" t="s">
        <v>448</v>
      </c>
      <c r="D171" s="91" t="s">
        <v>671</v>
      </c>
      <c r="E171" s="86"/>
      <c r="F171" s="3" t="s">
        <v>61</v>
      </c>
      <c r="G171" s="30">
        <v>20</v>
      </c>
      <c r="H171" s="79"/>
      <c r="I171" s="31" t="s">
        <v>62</v>
      </c>
      <c r="J171" s="30">
        <f>G171*AO171</f>
        <v>0</v>
      </c>
      <c r="K171" s="30">
        <f>G171*AP171</f>
        <v>0</v>
      </c>
      <c r="L171" s="30">
        <f>G171*H171</f>
        <v>0</v>
      </c>
      <c r="M171" s="30">
        <f>L171*(1+BW171/100)</f>
        <v>0</v>
      </c>
      <c r="N171" s="30"/>
      <c r="O171" s="30">
        <f>G171*N171</f>
        <v>0</v>
      </c>
      <c r="P171" s="32" t="s">
        <v>526</v>
      </c>
      <c r="Z171" s="30">
        <f>IF(AQ171="5",BJ171,0)</f>
        <v>0</v>
      </c>
      <c r="AB171" s="30">
        <f>IF(AQ171="1",BH171,0)</f>
        <v>0</v>
      </c>
      <c r="AC171" s="30">
        <f>IF(AQ171="1",BI171,0)</f>
        <v>0</v>
      </c>
      <c r="AD171" s="30">
        <f>IF(AQ171="7",BH171,0)</f>
        <v>0</v>
      </c>
      <c r="AE171" s="30">
        <f>IF(AQ171="7",BI171,0)</f>
        <v>0</v>
      </c>
      <c r="AF171" s="30">
        <f>IF(AQ171="2",BH171,0)</f>
        <v>0</v>
      </c>
      <c r="AG171" s="30">
        <f>IF(AQ171="2",BI171,0)</f>
        <v>0</v>
      </c>
      <c r="AH171" s="30">
        <f>IF(AQ171="0",BJ171,0)</f>
        <v>0</v>
      </c>
      <c r="AI171" s="11" t="s">
        <v>55</v>
      </c>
      <c r="AJ171" s="30">
        <f>IF(AN171=0,L171,0)</f>
        <v>0</v>
      </c>
      <c r="AK171" s="30">
        <f>IF(AN171=12,L171,0)</f>
        <v>0</v>
      </c>
      <c r="AL171" s="30">
        <f>IF(AN171=21,L171,0)</f>
        <v>0</v>
      </c>
      <c r="AN171" s="30">
        <v>21</v>
      </c>
      <c r="AO171" s="30">
        <f>H171*1</f>
        <v>0</v>
      </c>
      <c r="AP171" s="30">
        <f>H171*(1-1)</f>
        <v>0</v>
      </c>
      <c r="AQ171" s="31" t="s">
        <v>58</v>
      </c>
      <c r="AV171" s="30">
        <f>AW171+AX171</f>
        <v>0</v>
      </c>
      <c r="AW171" s="30">
        <f>G171*AO171</f>
        <v>0</v>
      </c>
      <c r="AX171" s="30">
        <f>G171*AP171</f>
        <v>0</v>
      </c>
      <c r="AY171" s="31" t="s">
        <v>447</v>
      </c>
      <c r="AZ171" s="31" t="s">
        <v>439</v>
      </c>
      <c r="BA171" s="11" t="s">
        <v>65</v>
      </c>
      <c r="BC171" s="30">
        <f>AW171+AX171</f>
        <v>0</v>
      </c>
      <c r="BD171" s="30">
        <f>H171/(100-BE171)*100</f>
        <v>0</v>
      </c>
      <c r="BE171" s="30">
        <v>0</v>
      </c>
      <c r="BF171" s="30">
        <f>O171</f>
        <v>0</v>
      </c>
      <c r="BH171" s="30">
        <f>G171*AO171</f>
        <v>0</v>
      </c>
      <c r="BI171" s="30">
        <f>G171*AP171</f>
        <v>0</v>
      </c>
      <c r="BJ171" s="30">
        <f>G171*H171</f>
        <v>0</v>
      </c>
      <c r="BK171" s="30"/>
      <c r="BL171" s="30">
        <v>95</v>
      </c>
      <c r="BW171" s="30" t="str">
        <f>I171</f>
        <v>21</v>
      </c>
    </row>
    <row r="172" spans="1:75" x14ac:dyDescent="0.25">
      <c r="A172" s="33" t="s">
        <v>55</v>
      </c>
      <c r="B172" s="34" t="s">
        <v>55</v>
      </c>
      <c r="C172" s="34" t="s">
        <v>368</v>
      </c>
      <c r="D172" s="153" t="s">
        <v>449</v>
      </c>
      <c r="E172" s="154"/>
      <c r="F172" s="35" t="s">
        <v>4</v>
      </c>
      <c r="G172" s="35" t="s">
        <v>4</v>
      </c>
      <c r="H172" s="35" t="s">
        <v>4</v>
      </c>
      <c r="I172" s="35" t="s">
        <v>4</v>
      </c>
      <c r="J172" s="1">
        <f>SUM(J173:J174)</f>
        <v>0</v>
      </c>
      <c r="K172" s="1">
        <f>SUM(K173:K174)</f>
        <v>0</v>
      </c>
      <c r="L172" s="1">
        <f>SUM(L173:L174)</f>
        <v>0</v>
      </c>
      <c r="M172" s="1">
        <f>SUM(M173:M174)</f>
        <v>0</v>
      </c>
      <c r="N172" s="11"/>
      <c r="O172" s="1">
        <f>SUM(O173:O174)</f>
        <v>0</v>
      </c>
      <c r="P172" s="36" t="s">
        <v>55</v>
      </c>
      <c r="AI172" s="11" t="s">
        <v>55</v>
      </c>
      <c r="AS172" s="1">
        <f>SUM(AJ173:AJ174)</f>
        <v>0</v>
      </c>
      <c r="AT172" s="1">
        <f>SUM(AK173:AK174)</f>
        <v>0</v>
      </c>
      <c r="AU172" s="1">
        <f>SUM(AL173:AL174)</f>
        <v>0</v>
      </c>
    </row>
    <row r="173" spans="1:75" ht="27" customHeight="1" x14ac:dyDescent="0.25">
      <c r="A173" s="2">
        <v>129</v>
      </c>
      <c r="B173" s="3" t="s">
        <v>55</v>
      </c>
      <c r="C173" s="3" t="s">
        <v>450</v>
      </c>
      <c r="D173" s="91" t="s">
        <v>451</v>
      </c>
      <c r="E173" s="86"/>
      <c r="F173" s="3" t="s">
        <v>75</v>
      </c>
      <c r="G173" s="30">
        <v>10.85</v>
      </c>
      <c r="H173" s="79"/>
      <c r="I173" s="31" t="s">
        <v>62</v>
      </c>
      <c r="J173" s="30">
        <f>G173*AO173</f>
        <v>0</v>
      </c>
      <c r="K173" s="30">
        <f>G173*AP173</f>
        <v>0</v>
      </c>
      <c r="L173" s="30">
        <f>G173*H173</f>
        <v>0</v>
      </c>
      <c r="M173" s="30">
        <f>L173*(1+BW173/100)</f>
        <v>0</v>
      </c>
      <c r="N173" s="30"/>
      <c r="O173" s="30">
        <f>G173*N173</f>
        <v>0</v>
      </c>
      <c r="P173" s="32" t="s">
        <v>526</v>
      </c>
      <c r="Z173" s="30">
        <f>IF(AQ173="5",BJ173,0)</f>
        <v>0</v>
      </c>
      <c r="AB173" s="30">
        <f>IF(AQ173="1",BH173,0)</f>
        <v>0</v>
      </c>
      <c r="AC173" s="30">
        <f>IF(AQ173="1",BI173,0)</f>
        <v>0</v>
      </c>
      <c r="AD173" s="30">
        <f>IF(AQ173="7",BH173,0)</f>
        <v>0</v>
      </c>
      <c r="AE173" s="30">
        <f>IF(AQ173="7",BI173,0)</f>
        <v>0</v>
      </c>
      <c r="AF173" s="30">
        <f>IF(AQ173="2",BH173,0)</f>
        <v>0</v>
      </c>
      <c r="AG173" s="30">
        <f>IF(AQ173="2",BI173,0)</f>
        <v>0</v>
      </c>
      <c r="AH173" s="30">
        <f>IF(AQ173="0",BJ173,0)</f>
        <v>0</v>
      </c>
      <c r="AI173" s="11" t="s">
        <v>55</v>
      </c>
      <c r="AJ173" s="30">
        <f>IF(AN173=0,L173,0)</f>
        <v>0</v>
      </c>
      <c r="AK173" s="30">
        <f>IF(AN173=12,L173,0)</f>
        <v>0</v>
      </c>
      <c r="AL173" s="30">
        <f>IF(AN173=21,L173,0)</f>
        <v>0</v>
      </c>
      <c r="AN173" s="30">
        <v>21</v>
      </c>
      <c r="AO173" s="30">
        <f>H173*0</f>
        <v>0</v>
      </c>
      <c r="AP173" s="30">
        <f>H173*(1-0)</f>
        <v>0</v>
      </c>
      <c r="AQ173" s="31" t="s">
        <v>58</v>
      </c>
      <c r="AV173" s="30">
        <f>AW173+AX173</f>
        <v>0</v>
      </c>
      <c r="AW173" s="30">
        <f>G173*AO173</f>
        <v>0</v>
      </c>
      <c r="AX173" s="30">
        <f>G173*AP173</f>
        <v>0</v>
      </c>
      <c r="AY173" s="31" t="s">
        <v>452</v>
      </c>
      <c r="AZ173" s="31" t="s">
        <v>439</v>
      </c>
      <c r="BA173" s="11" t="s">
        <v>65</v>
      </c>
      <c r="BC173" s="30">
        <f>AW173+AX173</f>
        <v>0</v>
      </c>
      <c r="BD173" s="30">
        <f>H173/(100-BE173)*100</f>
        <v>0</v>
      </c>
      <c r="BE173" s="30">
        <v>0</v>
      </c>
      <c r="BF173" s="30">
        <f>O173</f>
        <v>0</v>
      </c>
      <c r="BH173" s="30">
        <f>G173*AO173</f>
        <v>0</v>
      </c>
      <c r="BI173" s="30">
        <f>G173*AP173</f>
        <v>0</v>
      </c>
      <c r="BJ173" s="30">
        <f>G173*H173</f>
        <v>0</v>
      </c>
      <c r="BK173" s="30"/>
      <c r="BL173" s="30">
        <v>96</v>
      </c>
      <c r="BW173" s="30" t="str">
        <f>I173</f>
        <v>21</v>
      </c>
    </row>
    <row r="174" spans="1:75" ht="27" customHeight="1" x14ac:dyDescent="0.25">
      <c r="A174" s="2">
        <v>130</v>
      </c>
      <c r="B174" s="3" t="s">
        <v>55</v>
      </c>
      <c r="C174" s="3" t="s">
        <v>453</v>
      </c>
      <c r="D174" s="91" t="s">
        <v>454</v>
      </c>
      <c r="E174" s="86"/>
      <c r="F174" s="3" t="s">
        <v>75</v>
      </c>
      <c r="G174" s="30">
        <v>3.25</v>
      </c>
      <c r="H174" s="79"/>
      <c r="I174" s="31" t="s">
        <v>62</v>
      </c>
      <c r="J174" s="30">
        <f>G174*AO174</f>
        <v>0</v>
      </c>
      <c r="K174" s="30">
        <f>G174*AP174</f>
        <v>0</v>
      </c>
      <c r="L174" s="30">
        <f>G174*H174</f>
        <v>0</v>
      </c>
      <c r="M174" s="30">
        <f>L174*(1+BW174/100)</f>
        <v>0</v>
      </c>
      <c r="N174" s="30"/>
      <c r="O174" s="30">
        <f>G174*N174</f>
        <v>0</v>
      </c>
      <c r="P174" s="32" t="s">
        <v>526</v>
      </c>
      <c r="Z174" s="30">
        <f>IF(AQ174="5",BJ174,0)</f>
        <v>0</v>
      </c>
      <c r="AB174" s="30">
        <f>IF(AQ174="1",BH174,0)</f>
        <v>0</v>
      </c>
      <c r="AC174" s="30">
        <f>IF(AQ174="1",BI174,0)</f>
        <v>0</v>
      </c>
      <c r="AD174" s="30">
        <f>IF(AQ174="7",BH174,0)</f>
        <v>0</v>
      </c>
      <c r="AE174" s="30">
        <f>IF(AQ174="7",BI174,0)</f>
        <v>0</v>
      </c>
      <c r="AF174" s="30">
        <f>IF(AQ174="2",BH174,0)</f>
        <v>0</v>
      </c>
      <c r="AG174" s="30">
        <f>IF(AQ174="2",BI174,0)</f>
        <v>0</v>
      </c>
      <c r="AH174" s="30">
        <f>IF(AQ174="0",BJ174,0)</f>
        <v>0</v>
      </c>
      <c r="AI174" s="11" t="s">
        <v>55</v>
      </c>
      <c r="AJ174" s="30">
        <f>IF(AN174=0,L174,0)</f>
        <v>0</v>
      </c>
      <c r="AK174" s="30">
        <f>IF(AN174=12,L174,0)</f>
        <v>0</v>
      </c>
      <c r="AL174" s="30">
        <f>IF(AN174=21,L174,0)</f>
        <v>0</v>
      </c>
      <c r="AN174" s="30">
        <v>21</v>
      </c>
      <c r="AO174" s="30">
        <f>H174*0.039173752</f>
        <v>0</v>
      </c>
      <c r="AP174" s="30">
        <f>H174*(1-0.039173752)</f>
        <v>0</v>
      </c>
      <c r="AQ174" s="31" t="s">
        <v>58</v>
      </c>
      <c r="AV174" s="30">
        <f>AW174+AX174</f>
        <v>0</v>
      </c>
      <c r="AW174" s="30">
        <f>G174*AO174</f>
        <v>0</v>
      </c>
      <c r="AX174" s="30">
        <f>G174*AP174</f>
        <v>0</v>
      </c>
      <c r="AY174" s="31" t="s">
        <v>452</v>
      </c>
      <c r="AZ174" s="31" t="s">
        <v>439</v>
      </c>
      <c r="BA174" s="11" t="s">
        <v>65</v>
      </c>
      <c r="BC174" s="30">
        <f>AW174+AX174</f>
        <v>0</v>
      </c>
      <c r="BD174" s="30">
        <f>H174/(100-BE174)*100</f>
        <v>0</v>
      </c>
      <c r="BE174" s="30">
        <v>0</v>
      </c>
      <c r="BF174" s="30">
        <f>O174</f>
        <v>0</v>
      </c>
      <c r="BH174" s="30">
        <f>G174*AO174</f>
        <v>0</v>
      </c>
      <c r="BI174" s="30">
        <f>G174*AP174</f>
        <v>0</v>
      </c>
      <c r="BJ174" s="30">
        <f>G174*H174</f>
        <v>0</v>
      </c>
      <c r="BK174" s="30"/>
      <c r="BL174" s="30">
        <v>96</v>
      </c>
      <c r="BW174" s="30" t="str">
        <f>I174</f>
        <v>21</v>
      </c>
    </row>
    <row r="175" spans="1:75" ht="25.5" customHeight="1" x14ac:dyDescent="0.25">
      <c r="A175" s="33" t="s">
        <v>55</v>
      </c>
      <c r="B175" s="34" t="s">
        <v>55</v>
      </c>
      <c r="C175" s="34" t="s">
        <v>371</v>
      </c>
      <c r="D175" s="153" t="s">
        <v>455</v>
      </c>
      <c r="E175" s="154"/>
      <c r="F175" s="35" t="s">
        <v>4</v>
      </c>
      <c r="G175" s="35" t="s">
        <v>4</v>
      </c>
      <c r="H175" s="35" t="s">
        <v>4</v>
      </c>
      <c r="I175" s="35" t="s">
        <v>4</v>
      </c>
      <c r="J175" s="1">
        <f>SUM(J176:J183)</f>
        <v>0</v>
      </c>
      <c r="K175" s="1">
        <f>SUM(K176:K183)</f>
        <v>0</v>
      </c>
      <c r="L175" s="1">
        <f>SUM(L176:L183)</f>
        <v>0</v>
      </c>
      <c r="M175" s="1">
        <f>SUM(M176:M183)</f>
        <v>0</v>
      </c>
      <c r="N175" s="11"/>
      <c r="O175" s="1">
        <f>SUM(O176:O183)</f>
        <v>0</v>
      </c>
      <c r="P175" s="36" t="s">
        <v>55</v>
      </c>
      <c r="AI175" s="11" t="s">
        <v>55</v>
      </c>
      <c r="AS175" s="1">
        <f>SUM(AJ176:AJ183)</f>
        <v>0</v>
      </c>
      <c r="AT175" s="1">
        <f>SUM(AK176:AK183)</f>
        <v>0</v>
      </c>
      <c r="AU175" s="1">
        <f>SUM(AL176:AL183)</f>
        <v>0</v>
      </c>
    </row>
    <row r="176" spans="1:75" ht="27" customHeight="1" x14ac:dyDescent="0.25">
      <c r="A176" s="2">
        <v>131</v>
      </c>
      <c r="B176" s="3" t="s">
        <v>55</v>
      </c>
      <c r="C176" s="3" t="s">
        <v>456</v>
      </c>
      <c r="D176" s="91" t="s">
        <v>457</v>
      </c>
      <c r="E176" s="86"/>
      <c r="F176" s="3" t="s">
        <v>61</v>
      </c>
      <c r="G176" s="30">
        <v>184.04</v>
      </c>
      <c r="H176" s="79"/>
      <c r="I176" s="31" t="s">
        <v>62</v>
      </c>
      <c r="J176" s="30">
        <f t="shared" ref="J176:J183" si="234">G176*AO176</f>
        <v>0</v>
      </c>
      <c r="K176" s="30">
        <f t="shared" ref="K176:K183" si="235">G176*AP176</f>
        <v>0</v>
      </c>
      <c r="L176" s="30">
        <f t="shared" ref="L176:L183" si="236">G176*H176</f>
        <v>0</v>
      </c>
      <c r="M176" s="30">
        <f t="shared" ref="M176:M183" si="237">L176*(1+BW176/100)</f>
        <v>0</v>
      </c>
      <c r="N176" s="30"/>
      <c r="O176" s="30">
        <f t="shared" ref="O176:O183" si="238">G176*N176</f>
        <v>0</v>
      </c>
      <c r="P176" s="32" t="s">
        <v>526</v>
      </c>
      <c r="Z176" s="30">
        <f t="shared" ref="Z176:Z183" si="239">IF(AQ176="5",BJ176,0)</f>
        <v>0</v>
      </c>
      <c r="AB176" s="30">
        <f t="shared" ref="AB176:AB183" si="240">IF(AQ176="1",BH176,0)</f>
        <v>0</v>
      </c>
      <c r="AC176" s="30">
        <f t="shared" ref="AC176:AC183" si="241">IF(AQ176="1",BI176,0)</f>
        <v>0</v>
      </c>
      <c r="AD176" s="30">
        <f t="shared" ref="AD176:AD183" si="242">IF(AQ176="7",BH176,0)</f>
        <v>0</v>
      </c>
      <c r="AE176" s="30">
        <f t="shared" ref="AE176:AE183" si="243">IF(AQ176="7",BI176,0)</f>
        <v>0</v>
      </c>
      <c r="AF176" s="30">
        <f t="shared" ref="AF176:AF183" si="244">IF(AQ176="2",BH176,0)</f>
        <v>0</v>
      </c>
      <c r="AG176" s="30">
        <f t="shared" ref="AG176:AG183" si="245">IF(AQ176="2",BI176,0)</f>
        <v>0</v>
      </c>
      <c r="AH176" s="30">
        <f t="shared" ref="AH176:AH183" si="246">IF(AQ176="0",BJ176,0)</f>
        <v>0</v>
      </c>
      <c r="AI176" s="11" t="s">
        <v>55</v>
      </c>
      <c r="AJ176" s="30">
        <f t="shared" ref="AJ176:AJ183" si="247">IF(AN176=0,L176,0)</f>
        <v>0</v>
      </c>
      <c r="AK176" s="30">
        <f t="shared" ref="AK176:AK183" si="248">IF(AN176=12,L176,0)</f>
        <v>0</v>
      </c>
      <c r="AL176" s="30">
        <f t="shared" ref="AL176:AL183" si="249">IF(AN176=21,L176,0)</f>
        <v>0</v>
      </c>
      <c r="AN176" s="30">
        <v>21</v>
      </c>
      <c r="AO176" s="30">
        <f>H176*0</f>
        <v>0</v>
      </c>
      <c r="AP176" s="30">
        <f>H176*(1-0)</f>
        <v>0</v>
      </c>
      <c r="AQ176" s="31" t="s">
        <v>58</v>
      </c>
      <c r="AV176" s="30">
        <f t="shared" ref="AV176:AV183" si="250">AW176+AX176</f>
        <v>0</v>
      </c>
      <c r="AW176" s="30">
        <f t="shared" ref="AW176:AW183" si="251">G176*AO176</f>
        <v>0</v>
      </c>
      <c r="AX176" s="30">
        <f t="shared" ref="AX176:AX183" si="252">G176*AP176</f>
        <v>0</v>
      </c>
      <c r="AY176" s="31" t="s">
        <v>458</v>
      </c>
      <c r="AZ176" s="31" t="s">
        <v>439</v>
      </c>
      <c r="BA176" s="11" t="s">
        <v>65</v>
      </c>
      <c r="BC176" s="30">
        <f t="shared" ref="BC176:BC183" si="253">AW176+AX176</f>
        <v>0</v>
      </c>
      <c r="BD176" s="30">
        <f t="shared" ref="BD176:BD183" si="254">H176/(100-BE176)*100</f>
        <v>0</v>
      </c>
      <c r="BE176" s="30">
        <v>0</v>
      </c>
      <c r="BF176" s="30">
        <f t="shared" ref="BF176:BF183" si="255">O176</f>
        <v>0</v>
      </c>
      <c r="BH176" s="30">
        <f t="shared" ref="BH176:BH183" si="256">G176*AO176</f>
        <v>0</v>
      </c>
      <c r="BI176" s="30">
        <f t="shared" ref="BI176:BI183" si="257">G176*AP176</f>
        <v>0</v>
      </c>
      <c r="BJ176" s="30">
        <f t="shared" ref="BJ176:BJ183" si="258">G176*H176</f>
        <v>0</v>
      </c>
      <c r="BK176" s="30"/>
      <c r="BL176" s="30">
        <v>97</v>
      </c>
      <c r="BW176" s="30" t="str">
        <f t="shared" ref="BW176:BW183" si="259">I176</f>
        <v>21</v>
      </c>
    </row>
    <row r="177" spans="1:75" ht="27" customHeight="1" x14ac:dyDescent="0.25">
      <c r="A177" s="2">
        <v>132</v>
      </c>
      <c r="B177" s="3" t="s">
        <v>55</v>
      </c>
      <c r="C177" s="3" t="s">
        <v>459</v>
      </c>
      <c r="D177" s="91" t="s">
        <v>460</v>
      </c>
      <c r="E177" s="86"/>
      <c r="F177" s="3" t="s">
        <v>276</v>
      </c>
      <c r="G177" s="30">
        <v>15</v>
      </c>
      <c r="H177" s="79"/>
      <c r="I177" s="31" t="s">
        <v>62</v>
      </c>
      <c r="J177" s="30">
        <f t="shared" si="234"/>
        <v>0</v>
      </c>
      <c r="K177" s="30">
        <f t="shared" si="235"/>
        <v>0</v>
      </c>
      <c r="L177" s="30">
        <f t="shared" si="236"/>
        <v>0</v>
      </c>
      <c r="M177" s="30">
        <f t="shared" si="237"/>
        <v>0</v>
      </c>
      <c r="N177" s="30"/>
      <c r="O177" s="30">
        <f t="shared" si="238"/>
        <v>0</v>
      </c>
      <c r="P177" s="32" t="s">
        <v>526</v>
      </c>
      <c r="Z177" s="30">
        <f t="shared" si="239"/>
        <v>0</v>
      </c>
      <c r="AB177" s="30">
        <f t="shared" si="240"/>
        <v>0</v>
      </c>
      <c r="AC177" s="30">
        <f t="shared" si="241"/>
        <v>0</v>
      </c>
      <c r="AD177" s="30">
        <f t="shared" si="242"/>
        <v>0</v>
      </c>
      <c r="AE177" s="30">
        <f t="shared" si="243"/>
        <v>0</v>
      </c>
      <c r="AF177" s="30">
        <f t="shared" si="244"/>
        <v>0</v>
      </c>
      <c r="AG177" s="30">
        <f t="shared" si="245"/>
        <v>0</v>
      </c>
      <c r="AH177" s="30">
        <f t="shared" si="246"/>
        <v>0</v>
      </c>
      <c r="AI177" s="11" t="s">
        <v>55</v>
      </c>
      <c r="AJ177" s="30">
        <f t="shared" si="247"/>
        <v>0</v>
      </c>
      <c r="AK177" s="30">
        <f t="shared" si="248"/>
        <v>0</v>
      </c>
      <c r="AL177" s="30">
        <f t="shared" si="249"/>
        <v>0</v>
      </c>
      <c r="AN177" s="30">
        <v>21</v>
      </c>
      <c r="AO177" s="30">
        <f>H177*0.05838806</f>
        <v>0</v>
      </c>
      <c r="AP177" s="30">
        <f>H177*(1-0.05838806)</f>
        <v>0</v>
      </c>
      <c r="AQ177" s="31" t="s">
        <v>58</v>
      </c>
      <c r="AV177" s="30">
        <f t="shared" si="250"/>
        <v>0</v>
      </c>
      <c r="AW177" s="30">
        <f t="shared" si="251"/>
        <v>0</v>
      </c>
      <c r="AX177" s="30">
        <f t="shared" si="252"/>
        <v>0</v>
      </c>
      <c r="AY177" s="31" t="s">
        <v>458</v>
      </c>
      <c r="AZ177" s="31" t="s">
        <v>439</v>
      </c>
      <c r="BA177" s="11" t="s">
        <v>65</v>
      </c>
      <c r="BC177" s="30">
        <f t="shared" si="253"/>
        <v>0</v>
      </c>
      <c r="BD177" s="30">
        <f t="shared" si="254"/>
        <v>0</v>
      </c>
      <c r="BE177" s="30">
        <v>0</v>
      </c>
      <c r="BF177" s="30">
        <f t="shared" si="255"/>
        <v>0</v>
      </c>
      <c r="BH177" s="30">
        <f t="shared" si="256"/>
        <v>0</v>
      </c>
      <c r="BI177" s="30">
        <f t="shared" si="257"/>
        <v>0</v>
      </c>
      <c r="BJ177" s="30">
        <f t="shared" si="258"/>
        <v>0</v>
      </c>
      <c r="BK177" s="30"/>
      <c r="BL177" s="30">
        <v>97</v>
      </c>
      <c r="BW177" s="30" t="str">
        <f t="shared" si="259"/>
        <v>21</v>
      </c>
    </row>
    <row r="178" spans="1:75" ht="27" customHeight="1" x14ac:dyDescent="0.25">
      <c r="A178" s="2">
        <v>133</v>
      </c>
      <c r="B178" s="3" t="s">
        <v>55</v>
      </c>
      <c r="C178" s="3" t="s">
        <v>461</v>
      </c>
      <c r="D178" s="91" t="s">
        <v>462</v>
      </c>
      <c r="E178" s="86"/>
      <c r="F178" s="3" t="s">
        <v>276</v>
      </c>
      <c r="G178" s="30">
        <v>35</v>
      </c>
      <c r="H178" s="79"/>
      <c r="I178" s="31" t="s">
        <v>62</v>
      </c>
      <c r="J178" s="30">
        <f t="shared" si="234"/>
        <v>0</v>
      </c>
      <c r="K178" s="30">
        <f t="shared" si="235"/>
        <v>0</v>
      </c>
      <c r="L178" s="30">
        <f t="shared" si="236"/>
        <v>0</v>
      </c>
      <c r="M178" s="30">
        <f t="shared" si="237"/>
        <v>0</v>
      </c>
      <c r="N178" s="30"/>
      <c r="O178" s="30">
        <f t="shared" si="238"/>
        <v>0</v>
      </c>
      <c r="P178" s="32" t="s">
        <v>526</v>
      </c>
      <c r="Z178" s="30">
        <f t="shared" si="239"/>
        <v>0</v>
      </c>
      <c r="AB178" s="30">
        <f t="shared" si="240"/>
        <v>0</v>
      </c>
      <c r="AC178" s="30">
        <f t="shared" si="241"/>
        <v>0</v>
      </c>
      <c r="AD178" s="30">
        <f t="shared" si="242"/>
        <v>0</v>
      </c>
      <c r="AE178" s="30">
        <f t="shared" si="243"/>
        <v>0</v>
      </c>
      <c r="AF178" s="30">
        <f t="shared" si="244"/>
        <v>0</v>
      </c>
      <c r="AG178" s="30">
        <f t="shared" si="245"/>
        <v>0</v>
      </c>
      <c r="AH178" s="30">
        <f t="shared" si="246"/>
        <v>0</v>
      </c>
      <c r="AI178" s="11" t="s">
        <v>55</v>
      </c>
      <c r="AJ178" s="30">
        <f t="shared" si="247"/>
        <v>0</v>
      </c>
      <c r="AK178" s="30">
        <f t="shared" si="248"/>
        <v>0</v>
      </c>
      <c r="AL178" s="30">
        <f t="shared" si="249"/>
        <v>0</v>
      </c>
      <c r="AN178" s="30">
        <v>21</v>
      </c>
      <c r="AO178" s="30">
        <f>H178*0.022163121</f>
        <v>0</v>
      </c>
      <c r="AP178" s="30">
        <f>H178*(1-0.022163121)</f>
        <v>0</v>
      </c>
      <c r="AQ178" s="31" t="s">
        <v>58</v>
      </c>
      <c r="AV178" s="30">
        <f t="shared" si="250"/>
        <v>0</v>
      </c>
      <c r="AW178" s="30">
        <f t="shared" si="251"/>
        <v>0</v>
      </c>
      <c r="AX178" s="30">
        <f t="shared" si="252"/>
        <v>0</v>
      </c>
      <c r="AY178" s="31" t="s">
        <v>458</v>
      </c>
      <c r="AZ178" s="31" t="s">
        <v>439</v>
      </c>
      <c r="BA178" s="11" t="s">
        <v>65</v>
      </c>
      <c r="BC178" s="30">
        <f t="shared" si="253"/>
        <v>0</v>
      </c>
      <c r="BD178" s="30">
        <f t="shared" si="254"/>
        <v>0</v>
      </c>
      <c r="BE178" s="30">
        <v>0</v>
      </c>
      <c r="BF178" s="30">
        <f t="shared" si="255"/>
        <v>0</v>
      </c>
      <c r="BH178" s="30">
        <f t="shared" si="256"/>
        <v>0</v>
      </c>
      <c r="BI178" s="30">
        <f t="shared" si="257"/>
        <v>0</v>
      </c>
      <c r="BJ178" s="30">
        <f t="shared" si="258"/>
        <v>0</v>
      </c>
      <c r="BK178" s="30"/>
      <c r="BL178" s="30">
        <v>97</v>
      </c>
      <c r="BW178" s="30" t="str">
        <f t="shared" si="259"/>
        <v>21</v>
      </c>
    </row>
    <row r="179" spans="1:75" ht="13.5" customHeight="1" x14ac:dyDescent="0.25">
      <c r="A179" s="2">
        <v>134</v>
      </c>
      <c r="B179" s="3" t="s">
        <v>55</v>
      </c>
      <c r="C179" s="3" t="s">
        <v>463</v>
      </c>
      <c r="D179" s="91" t="s">
        <v>464</v>
      </c>
      <c r="E179" s="86"/>
      <c r="F179" s="3" t="s">
        <v>79</v>
      </c>
      <c r="G179" s="30">
        <v>24</v>
      </c>
      <c r="H179" s="79"/>
      <c r="I179" s="31" t="s">
        <v>62</v>
      </c>
      <c r="J179" s="30">
        <f t="shared" si="234"/>
        <v>0</v>
      </c>
      <c r="K179" s="30">
        <f t="shared" si="235"/>
        <v>0</v>
      </c>
      <c r="L179" s="30">
        <f t="shared" si="236"/>
        <v>0</v>
      </c>
      <c r="M179" s="30">
        <f t="shared" si="237"/>
        <v>0</v>
      </c>
      <c r="N179" s="30"/>
      <c r="O179" s="30">
        <f t="shared" si="238"/>
        <v>0</v>
      </c>
      <c r="P179" s="32" t="s">
        <v>526</v>
      </c>
      <c r="Z179" s="30">
        <f t="shared" si="239"/>
        <v>0</v>
      </c>
      <c r="AB179" s="30">
        <f t="shared" si="240"/>
        <v>0</v>
      </c>
      <c r="AC179" s="30">
        <f t="shared" si="241"/>
        <v>0</v>
      </c>
      <c r="AD179" s="30">
        <f t="shared" si="242"/>
        <v>0</v>
      </c>
      <c r="AE179" s="30">
        <f t="shared" si="243"/>
        <v>0</v>
      </c>
      <c r="AF179" s="30">
        <f t="shared" si="244"/>
        <v>0</v>
      </c>
      <c r="AG179" s="30">
        <f t="shared" si="245"/>
        <v>0</v>
      </c>
      <c r="AH179" s="30">
        <f t="shared" si="246"/>
        <v>0</v>
      </c>
      <c r="AI179" s="11" t="s">
        <v>55</v>
      </c>
      <c r="AJ179" s="30">
        <f t="shared" si="247"/>
        <v>0</v>
      </c>
      <c r="AK179" s="30">
        <f t="shared" si="248"/>
        <v>0</v>
      </c>
      <c r="AL179" s="30">
        <f t="shared" si="249"/>
        <v>0</v>
      </c>
      <c r="AN179" s="30">
        <v>21</v>
      </c>
      <c r="AO179" s="30">
        <f>H179*0.159621802</f>
        <v>0</v>
      </c>
      <c r="AP179" s="30">
        <f>H179*(1-0.159621802)</f>
        <v>0</v>
      </c>
      <c r="AQ179" s="31" t="s">
        <v>58</v>
      </c>
      <c r="AV179" s="30">
        <f t="shared" si="250"/>
        <v>0</v>
      </c>
      <c r="AW179" s="30">
        <f t="shared" si="251"/>
        <v>0</v>
      </c>
      <c r="AX179" s="30">
        <f t="shared" si="252"/>
        <v>0</v>
      </c>
      <c r="AY179" s="31" t="s">
        <v>458</v>
      </c>
      <c r="AZ179" s="31" t="s">
        <v>439</v>
      </c>
      <c r="BA179" s="11" t="s">
        <v>65</v>
      </c>
      <c r="BC179" s="30">
        <f t="shared" si="253"/>
        <v>0</v>
      </c>
      <c r="BD179" s="30">
        <f t="shared" si="254"/>
        <v>0</v>
      </c>
      <c r="BE179" s="30">
        <v>0</v>
      </c>
      <c r="BF179" s="30">
        <f t="shared" si="255"/>
        <v>0</v>
      </c>
      <c r="BH179" s="30">
        <f t="shared" si="256"/>
        <v>0</v>
      </c>
      <c r="BI179" s="30">
        <f t="shared" si="257"/>
        <v>0</v>
      </c>
      <c r="BJ179" s="30">
        <f t="shared" si="258"/>
        <v>0</v>
      </c>
      <c r="BK179" s="30"/>
      <c r="BL179" s="30">
        <v>97</v>
      </c>
      <c r="BW179" s="30" t="str">
        <f t="shared" si="259"/>
        <v>21</v>
      </c>
    </row>
    <row r="180" spans="1:75" ht="13.5" customHeight="1" x14ac:dyDescent="0.25">
      <c r="A180" s="2">
        <v>135</v>
      </c>
      <c r="B180" s="3" t="s">
        <v>55</v>
      </c>
      <c r="C180" s="3" t="s">
        <v>465</v>
      </c>
      <c r="D180" s="91" t="s">
        <v>466</v>
      </c>
      <c r="E180" s="86"/>
      <c r="F180" s="3" t="s">
        <v>79</v>
      </c>
      <c r="G180" s="30">
        <v>12</v>
      </c>
      <c r="H180" s="79"/>
      <c r="I180" s="31" t="s">
        <v>62</v>
      </c>
      <c r="J180" s="30">
        <f t="shared" si="234"/>
        <v>0</v>
      </c>
      <c r="K180" s="30">
        <f t="shared" si="235"/>
        <v>0</v>
      </c>
      <c r="L180" s="30">
        <f t="shared" si="236"/>
        <v>0</v>
      </c>
      <c r="M180" s="30">
        <f t="shared" si="237"/>
        <v>0</v>
      </c>
      <c r="N180" s="30"/>
      <c r="O180" s="30">
        <f t="shared" si="238"/>
        <v>0</v>
      </c>
      <c r="P180" s="32" t="s">
        <v>526</v>
      </c>
      <c r="Z180" s="30">
        <f t="shared" si="239"/>
        <v>0</v>
      </c>
      <c r="AB180" s="30">
        <f t="shared" si="240"/>
        <v>0</v>
      </c>
      <c r="AC180" s="30">
        <f t="shared" si="241"/>
        <v>0</v>
      </c>
      <c r="AD180" s="30">
        <f t="shared" si="242"/>
        <v>0</v>
      </c>
      <c r="AE180" s="30">
        <f t="shared" si="243"/>
        <v>0</v>
      </c>
      <c r="AF180" s="30">
        <f t="shared" si="244"/>
        <v>0</v>
      </c>
      <c r="AG180" s="30">
        <f t="shared" si="245"/>
        <v>0</v>
      </c>
      <c r="AH180" s="30">
        <f t="shared" si="246"/>
        <v>0</v>
      </c>
      <c r="AI180" s="11" t="s">
        <v>55</v>
      </c>
      <c r="AJ180" s="30">
        <f t="shared" si="247"/>
        <v>0</v>
      </c>
      <c r="AK180" s="30">
        <f t="shared" si="248"/>
        <v>0</v>
      </c>
      <c r="AL180" s="30">
        <f t="shared" si="249"/>
        <v>0</v>
      </c>
      <c r="AN180" s="30">
        <v>21</v>
      </c>
      <c r="AO180" s="30">
        <f>H180*0.128699552</f>
        <v>0</v>
      </c>
      <c r="AP180" s="30">
        <f>H180*(1-0.128699552)</f>
        <v>0</v>
      </c>
      <c r="AQ180" s="31" t="s">
        <v>58</v>
      </c>
      <c r="AV180" s="30">
        <f t="shared" si="250"/>
        <v>0</v>
      </c>
      <c r="AW180" s="30">
        <f t="shared" si="251"/>
        <v>0</v>
      </c>
      <c r="AX180" s="30">
        <f t="shared" si="252"/>
        <v>0</v>
      </c>
      <c r="AY180" s="31" t="s">
        <v>458</v>
      </c>
      <c r="AZ180" s="31" t="s">
        <v>439</v>
      </c>
      <c r="BA180" s="11" t="s">
        <v>65</v>
      </c>
      <c r="BC180" s="30">
        <f t="shared" si="253"/>
        <v>0</v>
      </c>
      <c r="BD180" s="30">
        <f t="shared" si="254"/>
        <v>0</v>
      </c>
      <c r="BE180" s="30">
        <v>0</v>
      </c>
      <c r="BF180" s="30">
        <f t="shared" si="255"/>
        <v>0</v>
      </c>
      <c r="BH180" s="30">
        <f t="shared" si="256"/>
        <v>0</v>
      </c>
      <c r="BI180" s="30">
        <f t="shared" si="257"/>
        <v>0</v>
      </c>
      <c r="BJ180" s="30">
        <f t="shared" si="258"/>
        <v>0</v>
      </c>
      <c r="BK180" s="30"/>
      <c r="BL180" s="30">
        <v>97</v>
      </c>
      <c r="BW180" s="30" t="str">
        <f t="shared" si="259"/>
        <v>21</v>
      </c>
    </row>
    <row r="181" spans="1:75" ht="27" customHeight="1" x14ac:dyDescent="0.25">
      <c r="A181" s="2">
        <v>136</v>
      </c>
      <c r="B181" s="3" t="s">
        <v>55</v>
      </c>
      <c r="C181" s="3" t="s">
        <v>456</v>
      </c>
      <c r="D181" s="91" t="s">
        <v>457</v>
      </c>
      <c r="E181" s="86"/>
      <c r="F181" s="3" t="s">
        <v>61</v>
      </c>
      <c r="G181" s="30">
        <v>84.6</v>
      </c>
      <c r="H181" s="79"/>
      <c r="I181" s="31" t="s">
        <v>62</v>
      </c>
      <c r="J181" s="30">
        <f t="shared" si="234"/>
        <v>0</v>
      </c>
      <c r="K181" s="30">
        <f t="shared" si="235"/>
        <v>0</v>
      </c>
      <c r="L181" s="30">
        <f t="shared" si="236"/>
        <v>0</v>
      </c>
      <c r="M181" s="30">
        <f t="shared" si="237"/>
        <v>0</v>
      </c>
      <c r="N181" s="30"/>
      <c r="O181" s="30">
        <f t="shared" si="238"/>
        <v>0</v>
      </c>
      <c r="P181" s="32" t="s">
        <v>526</v>
      </c>
      <c r="Z181" s="30">
        <f t="shared" si="239"/>
        <v>0</v>
      </c>
      <c r="AB181" s="30">
        <f t="shared" si="240"/>
        <v>0</v>
      </c>
      <c r="AC181" s="30">
        <f t="shared" si="241"/>
        <v>0</v>
      </c>
      <c r="AD181" s="30">
        <f t="shared" si="242"/>
        <v>0</v>
      </c>
      <c r="AE181" s="30">
        <f t="shared" si="243"/>
        <v>0</v>
      </c>
      <c r="AF181" s="30">
        <f t="shared" si="244"/>
        <v>0</v>
      </c>
      <c r="AG181" s="30">
        <f t="shared" si="245"/>
        <v>0</v>
      </c>
      <c r="AH181" s="30">
        <f t="shared" si="246"/>
        <v>0</v>
      </c>
      <c r="AI181" s="11" t="s">
        <v>55</v>
      </c>
      <c r="AJ181" s="30">
        <f t="shared" si="247"/>
        <v>0</v>
      </c>
      <c r="AK181" s="30">
        <f t="shared" si="248"/>
        <v>0</v>
      </c>
      <c r="AL181" s="30">
        <f t="shared" si="249"/>
        <v>0</v>
      </c>
      <c r="AN181" s="30">
        <v>21</v>
      </c>
      <c r="AO181" s="30">
        <f>H181*0</f>
        <v>0</v>
      </c>
      <c r="AP181" s="30">
        <f>H181*(1-0)</f>
        <v>0</v>
      </c>
      <c r="AQ181" s="31" t="s">
        <v>58</v>
      </c>
      <c r="AV181" s="30">
        <f t="shared" si="250"/>
        <v>0</v>
      </c>
      <c r="AW181" s="30">
        <f t="shared" si="251"/>
        <v>0</v>
      </c>
      <c r="AX181" s="30">
        <f t="shared" si="252"/>
        <v>0</v>
      </c>
      <c r="AY181" s="31" t="s">
        <v>458</v>
      </c>
      <c r="AZ181" s="31" t="s">
        <v>439</v>
      </c>
      <c r="BA181" s="11" t="s">
        <v>65</v>
      </c>
      <c r="BC181" s="30">
        <f t="shared" si="253"/>
        <v>0</v>
      </c>
      <c r="BD181" s="30">
        <f t="shared" si="254"/>
        <v>0</v>
      </c>
      <c r="BE181" s="30">
        <v>0</v>
      </c>
      <c r="BF181" s="30">
        <f t="shared" si="255"/>
        <v>0</v>
      </c>
      <c r="BH181" s="30">
        <f t="shared" si="256"/>
        <v>0</v>
      </c>
      <c r="BI181" s="30">
        <f t="shared" si="257"/>
        <v>0</v>
      </c>
      <c r="BJ181" s="30">
        <f t="shared" si="258"/>
        <v>0</v>
      </c>
      <c r="BK181" s="30"/>
      <c r="BL181" s="30">
        <v>97</v>
      </c>
      <c r="BW181" s="30" t="str">
        <f t="shared" si="259"/>
        <v>21</v>
      </c>
    </row>
    <row r="182" spans="1:75" ht="27" customHeight="1" x14ac:dyDescent="0.25">
      <c r="A182" s="2">
        <v>137</v>
      </c>
      <c r="B182" s="3" t="s">
        <v>55</v>
      </c>
      <c r="C182" s="3" t="s">
        <v>467</v>
      </c>
      <c r="D182" s="91" t="s">
        <v>468</v>
      </c>
      <c r="E182" s="86"/>
      <c r="F182" s="3" t="s">
        <v>61</v>
      </c>
      <c r="G182" s="30">
        <v>64.900000000000006</v>
      </c>
      <c r="H182" s="79"/>
      <c r="I182" s="31" t="s">
        <v>62</v>
      </c>
      <c r="J182" s="30">
        <f t="shared" si="234"/>
        <v>0</v>
      </c>
      <c r="K182" s="30">
        <f t="shared" si="235"/>
        <v>0</v>
      </c>
      <c r="L182" s="30">
        <f t="shared" si="236"/>
        <v>0</v>
      </c>
      <c r="M182" s="30">
        <f t="shared" si="237"/>
        <v>0</v>
      </c>
      <c r="N182" s="30"/>
      <c r="O182" s="30">
        <f t="shared" si="238"/>
        <v>0</v>
      </c>
      <c r="P182" s="32" t="s">
        <v>526</v>
      </c>
      <c r="Z182" s="30">
        <f t="shared" si="239"/>
        <v>0</v>
      </c>
      <c r="AB182" s="30">
        <f t="shared" si="240"/>
        <v>0</v>
      </c>
      <c r="AC182" s="30">
        <f t="shared" si="241"/>
        <v>0</v>
      </c>
      <c r="AD182" s="30">
        <f t="shared" si="242"/>
        <v>0</v>
      </c>
      <c r="AE182" s="30">
        <f t="shared" si="243"/>
        <v>0</v>
      </c>
      <c r="AF182" s="30">
        <f t="shared" si="244"/>
        <v>0</v>
      </c>
      <c r="AG182" s="30">
        <f t="shared" si="245"/>
        <v>0</v>
      </c>
      <c r="AH182" s="30">
        <f t="shared" si="246"/>
        <v>0</v>
      </c>
      <c r="AI182" s="11" t="s">
        <v>55</v>
      </c>
      <c r="AJ182" s="30">
        <f t="shared" si="247"/>
        <v>0</v>
      </c>
      <c r="AK182" s="30">
        <f t="shared" si="248"/>
        <v>0</v>
      </c>
      <c r="AL182" s="30">
        <f t="shared" si="249"/>
        <v>0</v>
      </c>
      <c r="AN182" s="30">
        <v>21</v>
      </c>
      <c r="AO182" s="30">
        <f>H182*0</f>
        <v>0</v>
      </c>
      <c r="AP182" s="30">
        <f>H182*(1-0)</f>
        <v>0</v>
      </c>
      <c r="AQ182" s="31" t="s">
        <v>58</v>
      </c>
      <c r="AV182" s="30">
        <f t="shared" si="250"/>
        <v>0</v>
      </c>
      <c r="AW182" s="30">
        <f t="shared" si="251"/>
        <v>0</v>
      </c>
      <c r="AX182" s="30">
        <f t="shared" si="252"/>
        <v>0</v>
      </c>
      <c r="AY182" s="31" t="s">
        <v>458</v>
      </c>
      <c r="AZ182" s="31" t="s">
        <v>439</v>
      </c>
      <c r="BA182" s="11" t="s">
        <v>65</v>
      </c>
      <c r="BC182" s="30">
        <f t="shared" si="253"/>
        <v>0</v>
      </c>
      <c r="BD182" s="30">
        <f t="shared" si="254"/>
        <v>0</v>
      </c>
      <c r="BE182" s="30">
        <v>0</v>
      </c>
      <c r="BF182" s="30">
        <f t="shared" si="255"/>
        <v>0</v>
      </c>
      <c r="BH182" s="30">
        <f t="shared" si="256"/>
        <v>0</v>
      </c>
      <c r="BI182" s="30">
        <f t="shared" si="257"/>
        <v>0</v>
      </c>
      <c r="BJ182" s="30">
        <f t="shared" si="258"/>
        <v>0</v>
      </c>
      <c r="BK182" s="30"/>
      <c r="BL182" s="30">
        <v>97</v>
      </c>
      <c r="BW182" s="30" t="str">
        <f t="shared" si="259"/>
        <v>21</v>
      </c>
    </row>
    <row r="183" spans="1:75" ht="13.5" customHeight="1" x14ac:dyDescent="0.25">
      <c r="A183" s="2">
        <v>138</v>
      </c>
      <c r="B183" s="3" t="s">
        <v>55</v>
      </c>
      <c r="C183" s="3" t="s">
        <v>469</v>
      </c>
      <c r="D183" s="91" t="s">
        <v>470</v>
      </c>
      <c r="E183" s="86"/>
      <c r="F183" s="3" t="s">
        <v>471</v>
      </c>
      <c r="G183" s="30">
        <v>30</v>
      </c>
      <c r="H183" s="79"/>
      <c r="I183" s="31" t="s">
        <v>62</v>
      </c>
      <c r="J183" s="30">
        <f t="shared" si="234"/>
        <v>0</v>
      </c>
      <c r="K183" s="30">
        <f t="shared" si="235"/>
        <v>0</v>
      </c>
      <c r="L183" s="30">
        <f t="shared" si="236"/>
        <v>0</v>
      </c>
      <c r="M183" s="30">
        <f t="shared" si="237"/>
        <v>0</v>
      </c>
      <c r="N183" s="30"/>
      <c r="O183" s="30">
        <f t="shared" si="238"/>
        <v>0</v>
      </c>
      <c r="P183" s="32" t="s">
        <v>526</v>
      </c>
      <c r="Z183" s="30">
        <f t="shared" si="239"/>
        <v>0</v>
      </c>
      <c r="AB183" s="30">
        <f t="shared" si="240"/>
        <v>0</v>
      </c>
      <c r="AC183" s="30">
        <f t="shared" si="241"/>
        <v>0</v>
      </c>
      <c r="AD183" s="30">
        <f t="shared" si="242"/>
        <v>0</v>
      </c>
      <c r="AE183" s="30">
        <f t="shared" si="243"/>
        <v>0</v>
      </c>
      <c r="AF183" s="30">
        <f t="shared" si="244"/>
        <v>0</v>
      </c>
      <c r="AG183" s="30">
        <f t="shared" si="245"/>
        <v>0</v>
      </c>
      <c r="AH183" s="30">
        <f t="shared" si="246"/>
        <v>0</v>
      </c>
      <c r="AI183" s="11" t="s">
        <v>55</v>
      </c>
      <c r="AJ183" s="30">
        <f t="shared" si="247"/>
        <v>0</v>
      </c>
      <c r="AK183" s="30">
        <f t="shared" si="248"/>
        <v>0</v>
      </c>
      <c r="AL183" s="30">
        <f t="shared" si="249"/>
        <v>0</v>
      </c>
      <c r="AN183" s="30">
        <v>21</v>
      </c>
      <c r="AO183" s="30">
        <f>H183*0</f>
        <v>0</v>
      </c>
      <c r="AP183" s="30">
        <f>H183*(1-0)</f>
        <v>0</v>
      </c>
      <c r="AQ183" s="31" t="s">
        <v>58</v>
      </c>
      <c r="AV183" s="30">
        <f t="shared" si="250"/>
        <v>0</v>
      </c>
      <c r="AW183" s="30">
        <f t="shared" si="251"/>
        <v>0</v>
      </c>
      <c r="AX183" s="30">
        <f t="shared" si="252"/>
        <v>0</v>
      </c>
      <c r="AY183" s="31" t="s">
        <v>458</v>
      </c>
      <c r="AZ183" s="31" t="s">
        <v>439</v>
      </c>
      <c r="BA183" s="11" t="s">
        <v>65</v>
      </c>
      <c r="BC183" s="30">
        <f t="shared" si="253"/>
        <v>0</v>
      </c>
      <c r="BD183" s="30">
        <f t="shared" si="254"/>
        <v>0</v>
      </c>
      <c r="BE183" s="30">
        <v>0</v>
      </c>
      <c r="BF183" s="30">
        <f t="shared" si="255"/>
        <v>0</v>
      </c>
      <c r="BH183" s="30">
        <f t="shared" si="256"/>
        <v>0</v>
      </c>
      <c r="BI183" s="30">
        <f t="shared" si="257"/>
        <v>0</v>
      </c>
      <c r="BJ183" s="30">
        <f t="shared" si="258"/>
        <v>0</v>
      </c>
      <c r="BK183" s="30"/>
      <c r="BL183" s="30">
        <v>97</v>
      </c>
      <c r="BW183" s="30" t="str">
        <f t="shared" si="259"/>
        <v>21</v>
      </c>
    </row>
    <row r="184" spans="1:75" x14ac:dyDescent="0.25">
      <c r="A184" s="33" t="s">
        <v>55</v>
      </c>
      <c r="B184" s="34" t="s">
        <v>55</v>
      </c>
      <c r="C184" s="34" t="s">
        <v>472</v>
      </c>
      <c r="D184" s="153" t="s">
        <v>473</v>
      </c>
      <c r="E184" s="154"/>
      <c r="F184" s="35" t="s">
        <v>4</v>
      </c>
      <c r="G184" s="35" t="s">
        <v>4</v>
      </c>
      <c r="H184" s="35" t="s">
        <v>4</v>
      </c>
      <c r="I184" s="35" t="s">
        <v>4</v>
      </c>
      <c r="J184" s="1">
        <f>SUM(J185:J217)</f>
        <v>0</v>
      </c>
      <c r="K184" s="1">
        <f>SUM(K185:K217)</f>
        <v>0</v>
      </c>
      <c r="L184" s="1">
        <f>SUM(L185:L217)</f>
        <v>0</v>
      </c>
      <c r="M184" s="1">
        <f>SUM(M185:M217)</f>
        <v>0</v>
      </c>
      <c r="N184" s="11"/>
      <c r="O184" s="1">
        <f>SUM(O185:O217)</f>
        <v>0</v>
      </c>
      <c r="P184" s="36" t="s">
        <v>55</v>
      </c>
      <c r="AI184" s="11" t="s">
        <v>55</v>
      </c>
      <c r="AS184" s="1">
        <f>SUM(AJ185:AJ217)</f>
        <v>0</v>
      </c>
      <c r="AT184" s="1">
        <f>SUM(AK185:AK217)</f>
        <v>0</v>
      </c>
      <c r="AU184" s="1">
        <f>SUM(AL185:AL217)</f>
        <v>0</v>
      </c>
    </row>
    <row r="185" spans="1:75" ht="27" customHeight="1" x14ac:dyDescent="0.25">
      <c r="A185" s="2">
        <v>139</v>
      </c>
      <c r="B185" s="3" t="s">
        <v>55</v>
      </c>
      <c r="C185" s="3" t="s">
        <v>474</v>
      </c>
      <c r="D185" s="91" t="s">
        <v>475</v>
      </c>
      <c r="E185" s="86"/>
      <c r="F185" s="3" t="s">
        <v>79</v>
      </c>
      <c r="G185" s="30">
        <v>95</v>
      </c>
      <c r="H185" s="79"/>
      <c r="I185" s="31" t="s">
        <v>62</v>
      </c>
      <c r="J185" s="30">
        <f t="shared" ref="J185:J217" si="260">G185*AO185</f>
        <v>0</v>
      </c>
      <c r="K185" s="30">
        <f t="shared" ref="K185:K217" si="261">G185*AP185</f>
        <v>0</v>
      </c>
      <c r="L185" s="30">
        <f t="shared" ref="L185:L217" si="262">G185*H185</f>
        <v>0</v>
      </c>
      <c r="M185" s="30">
        <f t="shared" ref="M185:M217" si="263">L185*(1+BW185/100)</f>
        <v>0</v>
      </c>
      <c r="N185" s="30"/>
      <c r="O185" s="30">
        <f t="shared" ref="O185:O217" si="264">G185*N185</f>
        <v>0</v>
      </c>
      <c r="P185" s="32" t="s">
        <v>526</v>
      </c>
      <c r="Z185" s="30">
        <f t="shared" ref="Z185:Z217" si="265">IF(AQ185="5",BJ185,0)</f>
        <v>0</v>
      </c>
      <c r="AB185" s="30">
        <f t="shared" ref="AB185:AB217" si="266">IF(AQ185="1",BH185,0)</f>
        <v>0</v>
      </c>
      <c r="AC185" s="30">
        <f t="shared" ref="AC185:AC217" si="267">IF(AQ185="1",BI185,0)</f>
        <v>0</v>
      </c>
      <c r="AD185" s="30">
        <f t="shared" ref="AD185:AD217" si="268">IF(AQ185="7",BH185,0)</f>
        <v>0</v>
      </c>
      <c r="AE185" s="30">
        <f t="shared" ref="AE185:AE217" si="269">IF(AQ185="7",BI185,0)</f>
        <v>0</v>
      </c>
      <c r="AF185" s="30">
        <f t="shared" ref="AF185:AF217" si="270">IF(AQ185="2",BH185,0)</f>
        <v>0</v>
      </c>
      <c r="AG185" s="30">
        <f t="shared" ref="AG185:AG217" si="271">IF(AQ185="2",BI185,0)</f>
        <v>0</v>
      </c>
      <c r="AH185" s="30">
        <f t="shared" ref="AH185:AH217" si="272">IF(AQ185="0",BJ185,0)</f>
        <v>0</v>
      </c>
      <c r="AI185" s="11" t="s">
        <v>55</v>
      </c>
      <c r="AJ185" s="30">
        <f t="shared" ref="AJ185:AJ217" si="273">IF(AN185=0,L185,0)</f>
        <v>0</v>
      </c>
      <c r="AK185" s="30">
        <f t="shared" ref="AK185:AK217" si="274">IF(AN185=12,L185,0)</f>
        <v>0</v>
      </c>
      <c r="AL185" s="30">
        <f t="shared" ref="AL185:AL217" si="275">IF(AN185=21,L185,0)</f>
        <v>0</v>
      </c>
      <c r="AN185" s="30">
        <v>21</v>
      </c>
      <c r="AO185" s="30">
        <f>H185*0</f>
        <v>0</v>
      </c>
      <c r="AP185" s="30">
        <f>H185*(1-0)</f>
        <v>0</v>
      </c>
      <c r="AQ185" s="31" t="s">
        <v>66</v>
      </c>
      <c r="AV185" s="30">
        <f t="shared" ref="AV185:AV217" si="276">AW185+AX185</f>
        <v>0</v>
      </c>
      <c r="AW185" s="30">
        <f t="shared" ref="AW185:AW217" si="277">G185*AO185</f>
        <v>0</v>
      </c>
      <c r="AX185" s="30">
        <f t="shared" ref="AX185:AX217" si="278">G185*AP185</f>
        <v>0</v>
      </c>
      <c r="AY185" s="31" t="s">
        <v>476</v>
      </c>
      <c r="AZ185" s="31" t="s">
        <v>439</v>
      </c>
      <c r="BA185" s="11" t="s">
        <v>65</v>
      </c>
      <c r="BC185" s="30">
        <f t="shared" ref="BC185:BC217" si="279">AW185+AX185</f>
        <v>0</v>
      </c>
      <c r="BD185" s="30">
        <f t="shared" ref="BD185:BD217" si="280">H185/(100-BE185)*100</f>
        <v>0</v>
      </c>
      <c r="BE185" s="30">
        <v>0</v>
      </c>
      <c r="BF185" s="30">
        <f t="shared" ref="BF185:BF217" si="281">O185</f>
        <v>0</v>
      </c>
      <c r="BH185" s="30">
        <f t="shared" ref="BH185:BH217" si="282">G185*AO185</f>
        <v>0</v>
      </c>
      <c r="BI185" s="30">
        <f t="shared" ref="BI185:BI217" si="283">G185*AP185</f>
        <v>0</v>
      </c>
      <c r="BJ185" s="30">
        <f t="shared" ref="BJ185:BJ217" si="284">G185*H185</f>
        <v>0</v>
      </c>
      <c r="BK185" s="30"/>
      <c r="BL185" s="30"/>
      <c r="BW185" s="30" t="str">
        <f t="shared" ref="BW185:BW217" si="285">I185</f>
        <v>21</v>
      </c>
    </row>
    <row r="186" spans="1:75" ht="13.5" customHeight="1" x14ac:dyDescent="0.25">
      <c r="A186" s="2">
        <v>140</v>
      </c>
      <c r="B186" s="3" t="s">
        <v>55</v>
      </c>
      <c r="C186" s="3" t="s">
        <v>477</v>
      </c>
      <c r="D186" s="91" t="s">
        <v>478</v>
      </c>
      <c r="E186" s="86"/>
      <c r="F186" s="3" t="s">
        <v>479</v>
      </c>
      <c r="G186" s="30">
        <v>1634.09</v>
      </c>
      <c r="H186" s="79"/>
      <c r="I186" s="31" t="s">
        <v>62</v>
      </c>
      <c r="J186" s="30">
        <f t="shared" si="260"/>
        <v>0</v>
      </c>
      <c r="K186" s="30">
        <f t="shared" si="261"/>
        <v>0</v>
      </c>
      <c r="L186" s="30">
        <f t="shared" si="262"/>
        <v>0</v>
      </c>
      <c r="M186" s="30">
        <f t="shared" si="263"/>
        <v>0</v>
      </c>
      <c r="N186" s="30"/>
      <c r="O186" s="30">
        <f t="shared" si="264"/>
        <v>0</v>
      </c>
      <c r="P186" s="32" t="s">
        <v>526</v>
      </c>
      <c r="Z186" s="30">
        <f t="shared" si="265"/>
        <v>0</v>
      </c>
      <c r="AB186" s="30">
        <f t="shared" si="266"/>
        <v>0</v>
      </c>
      <c r="AC186" s="30">
        <f t="shared" si="267"/>
        <v>0</v>
      </c>
      <c r="AD186" s="30">
        <f t="shared" si="268"/>
        <v>0</v>
      </c>
      <c r="AE186" s="30">
        <f t="shared" si="269"/>
        <v>0</v>
      </c>
      <c r="AF186" s="30">
        <f t="shared" si="270"/>
        <v>0</v>
      </c>
      <c r="AG186" s="30">
        <f t="shared" si="271"/>
        <v>0</v>
      </c>
      <c r="AH186" s="30">
        <f t="shared" si="272"/>
        <v>0</v>
      </c>
      <c r="AI186" s="11" t="s">
        <v>55</v>
      </c>
      <c r="AJ186" s="30">
        <f t="shared" si="273"/>
        <v>0</v>
      </c>
      <c r="AK186" s="30">
        <f t="shared" si="274"/>
        <v>0</v>
      </c>
      <c r="AL186" s="30">
        <f t="shared" si="275"/>
        <v>0</v>
      </c>
      <c r="AN186" s="30">
        <v>21</v>
      </c>
      <c r="AO186" s="30">
        <f>H186*0</f>
        <v>0</v>
      </c>
      <c r="AP186" s="30">
        <f>H186*(1-0)</f>
        <v>0</v>
      </c>
      <c r="AQ186" s="31" t="s">
        <v>66</v>
      </c>
      <c r="AV186" s="30">
        <f t="shared" si="276"/>
        <v>0</v>
      </c>
      <c r="AW186" s="30">
        <f t="shared" si="277"/>
        <v>0</v>
      </c>
      <c r="AX186" s="30">
        <f t="shared" si="278"/>
        <v>0</v>
      </c>
      <c r="AY186" s="31" t="s">
        <v>476</v>
      </c>
      <c r="AZ186" s="31" t="s">
        <v>439</v>
      </c>
      <c r="BA186" s="11" t="s">
        <v>65</v>
      </c>
      <c r="BC186" s="30">
        <f t="shared" si="279"/>
        <v>0</v>
      </c>
      <c r="BD186" s="30">
        <f t="shared" si="280"/>
        <v>0</v>
      </c>
      <c r="BE186" s="30">
        <v>0</v>
      </c>
      <c r="BF186" s="30">
        <f t="shared" si="281"/>
        <v>0</v>
      </c>
      <c r="BH186" s="30">
        <f t="shared" si="282"/>
        <v>0</v>
      </c>
      <c r="BI186" s="30">
        <f t="shared" si="283"/>
        <v>0</v>
      </c>
      <c r="BJ186" s="30">
        <f t="shared" si="284"/>
        <v>0</v>
      </c>
      <c r="BK186" s="30"/>
      <c r="BL186" s="30"/>
      <c r="BW186" s="30" t="str">
        <f t="shared" si="285"/>
        <v>21</v>
      </c>
    </row>
    <row r="187" spans="1:75" ht="13.5" customHeight="1" x14ac:dyDescent="0.25">
      <c r="A187" s="2">
        <v>141</v>
      </c>
      <c r="B187" s="3" t="s">
        <v>55</v>
      </c>
      <c r="C187" s="3" t="s">
        <v>480</v>
      </c>
      <c r="D187" s="91" t="s">
        <v>481</v>
      </c>
      <c r="E187" s="86"/>
      <c r="F187" s="3" t="s">
        <v>479</v>
      </c>
      <c r="G187" s="30">
        <v>678</v>
      </c>
      <c r="H187" s="79"/>
      <c r="I187" s="31" t="s">
        <v>62</v>
      </c>
      <c r="J187" s="30">
        <f t="shared" si="260"/>
        <v>0</v>
      </c>
      <c r="K187" s="30">
        <f t="shared" si="261"/>
        <v>0</v>
      </c>
      <c r="L187" s="30">
        <f t="shared" si="262"/>
        <v>0</v>
      </c>
      <c r="M187" s="30">
        <f t="shared" si="263"/>
        <v>0</v>
      </c>
      <c r="N187" s="30"/>
      <c r="O187" s="30">
        <f t="shared" si="264"/>
        <v>0</v>
      </c>
      <c r="P187" s="32" t="s">
        <v>526</v>
      </c>
      <c r="Z187" s="30">
        <f t="shared" si="265"/>
        <v>0</v>
      </c>
      <c r="AB187" s="30">
        <f t="shared" si="266"/>
        <v>0</v>
      </c>
      <c r="AC187" s="30">
        <f t="shared" si="267"/>
        <v>0</v>
      </c>
      <c r="AD187" s="30">
        <f t="shared" si="268"/>
        <v>0</v>
      </c>
      <c r="AE187" s="30">
        <f t="shared" si="269"/>
        <v>0</v>
      </c>
      <c r="AF187" s="30">
        <f t="shared" si="270"/>
        <v>0</v>
      </c>
      <c r="AG187" s="30">
        <f t="shared" si="271"/>
        <v>0</v>
      </c>
      <c r="AH187" s="30">
        <f t="shared" si="272"/>
        <v>0</v>
      </c>
      <c r="AI187" s="11" t="s">
        <v>55</v>
      </c>
      <c r="AJ187" s="30">
        <f t="shared" si="273"/>
        <v>0</v>
      </c>
      <c r="AK187" s="30">
        <f t="shared" si="274"/>
        <v>0</v>
      </c>
      <c r="AL187" s="30">
        <f t="shared" si="275"/>
        <v>0</v>
      </c>
      <c r="AN187" s="30">
        <v>21</v>
      </c>
      <c r="AO187" s="30">
        <f>H187*0</f>
        <v>0</v>
      </c>
      <c r="AP187" s="30">
        <f>H187*(1-0)</f>
        <v>0</v>
      </c>
      <c r="AQ187" s="31" t="s">
        <v>66</v>
      </c>
      <c r="AV187" s="30">
        <f t="shared" si="276"/>
        <v>0</v>
      </c>
      <c r="AW187" s="30">
        <f t="shared" si="277"/>
        <v>0</v>
      </c>
      <c r="AX187" s="30">
        <f t="shared" si="278"/>
        <v>0</v>
      </c>
      <c r="AY187" s="31" t="s">
        <v>476</v>
      </c>
      <c r="AZ187" s="31" t="s">
        <v>439</v>
      </c>
      <c r="BA187" s="11" t="s">
        <v>65</v>
      </c>
      <c r="BC187" s="30">
        <f t="shared" si="279"/>
        <v>0</v>
      </c>
      <c r="BD187" s="30">
        <f t="shared" si="280"/>
        <v>0</v>
      </c>
      <c r="BE187" s="30">
        <v>0</v>
      </c>
      <c r="BF187" s="30">
        <f t="shared" si="281"/>
        <v>0</v>
      </c>
      <c r="BH187" s="30">
        <f t="shared" si="282"/>
        <v>0</v>
      </c>
      <c r="BI187" s="30">
        <f t="shared" si="283"/>
        <v>0</v>
      </c>
      <c r="BJ187" s="30">
        <f t="shared" si="284"/>
        <v>0</v>
      </c>
      <c r="BK187" s="30"/>
      <c r="BL187" s="30"/>
      <c r="BW187" s="30" t="str">
        <f t="shared" si="285"/>
        <v>21</v>
      </c>
    </row>
    <row r="188" spans="1:75" ht="13.5" customHeight="1" x14ac:dyDescent="0.25">
      <c r="A188" s="2">
        <v>142</v>
      </c>
      <c r="B188" s="3" t="s">
        <v>55</v>
      </c>
      <c r="C188" s="3" t="s">
        <v>482</v>
      </c>
      <c r="D188" s="91" t="s">
        <v>483</v>
      </c>
      <c r="E188" s="86"/>
      <c r="F188" s="3" t="s">
        <v>479</v>
      </c>
      <c r="G188" s="30">
        <v>1634.09</v>
      </c>
      <c r="H188" s="79"/>
      <c r="I188" s="31" t="s">
        <v>62</v>
      </c>
      <c r="J188" s="30">
        <f t="shared" si="260"/>
        <v>0</v>
      </c>
      <c r="K188" s="30">
        <f t="shared" si="261"/>
        <v>0</v>
      </c>
      <c r="L188" s="30">
        <f t="shared" si="262"/>
        <v>0</v>
      </c>
      <c r="M188" s="30">
        <f t="shared" si="263"/>
        <v>0</v>
      </c>
      <c r="N188" s="30"/>
      <c r="O188" s="30">
        <f t="shared" si="264"/>
        <v>0</v>
      </c>
      <c r="P188" s="32" t="s">
        <v>526</v>
      </c>
      <c r="Z188" s="30">
        <f t="shared" si="265"/>
        <v>0</v>
      </c>
      <c r="AB188" s="30">
        <f t="shared" si="266"/>
        <v>0</v>
      </c>
      <c r="AC188" s="30">
        <f t="shared" si="267"/>
        <v>0</v>
      </c>
      <c r="AD188" s="30">
        <f t="shared" si="268"/>
        <v>0</v>
      </c>
      <c r="AE188" s="30">
        <f t="shared" si="269"/>
        <v>0</v>
      </c>
      <c r="AF188" s="30">
        <f t="shared" si="270"/>
        <v>0</v>
      </c>
      <c r="AG188" s="30">
        <f t="shared" si="271"/>
        <v>0</v>
      </c>
      <c r="AH188" s="30">
        <f t="shared" si="272"/>
        <v>0</v>
      </c>
      <c r="AI188" s="11" t="s">
        <v>55</v>
      </c>
      <c r="AJ188" s="30">
        <f t="shared" si="273"/>
        <v>0</v>
      </c>
      <c r="AK188" s="30">
        <f t="shared" si="274"/>
        <v>0</v>
      </c>
      <c r="AL188" s="30">
        <f t="shared" si="275"/>
        <v>0</v>
      </c>
      <c r="AN188" s="30">
        <v>21</v>
      </c>
      <c r="AO188" s="30">
        <f>H188*0</f>
        <v>0</v>
      </c>
      <c r="AP188" s="30">
        <f>H188*(1-0)</f>
        <v>0</v>
      </c>
      <c r="AQ188" s="31" t="s">
        <v>66</v>
      </c>
      <c r="AV188" s="30">
        <f t="shared" si="276"/>
        <v>0</v>
      </c>
      <c r="AW188" s="30">
        <f t="shared" si="277"/>
        <v>0</v>
      </c>
      <c r="AX188" s="30">
        <f t="shared" si="278"/>
        <v>0</v>
      </c>
      <c r="AY188" s="31" t="s">
        <v>476</v>
      </c>
      <c r="AZ188" s="31" t="s">
        <v>439</v>
      </c>
      <c r="BA188" s="11" t="s">
        <v>65</v>
      </c>
      <c r="BC188" s="30">
        <f t="shared" si="279"/>
        <v>0</v>
      </c>
      <c r="BD188" s="30">
        <f t="shared" si="280"/>
        <v>0</v>
      </c>
      <c r="BE188" s="30">
        <v>0</v>
      </c>
      <c r="BF188" s="30">
        <f t="shared" si="281"/>
        <v>0</v>
      </c>
      <c r="BH188" s="30">
        <f t="shared" si="282"/>
        <v>0</v>
      </c>
      <c r="BI188" s="30">
        <f t="shared" si="283"/>
        <v>0</v>
      </c>
      <c r="BJ188" s="30">
        <f t="shared" si="284"/>
        <v>0</v>
      </c>
      <c r="BK188" s="30"/>
      <c r="BL188" s="30"/>
      <c r="BW188" s="30" t="str">
        <f t="shared" si="285"/>
        <v>21</v>
      </c>
    </row>
    <row r="189" spans="1:75" ht="27" customHeight="1" x14ac:dyDescent="0.25">
      <c r="A189" s="2">
        <v>143</v>
      </c>
      <c r="B189" s="3" t="s">
        <v>55</v>
      </c>
      <c r="C189" s="3" t="s">
        <v>484</v>
      </c>
      <c r="D189" s="91" t="s">
        <v>485</v>
      </c>
      <c r="E189" s="86"/>
      <c r="F189" s="3" t="s">
        <v>79</v>
      </c>
      <c r="G189" s="30">
        <v>101.65</v>
      </c>
      <c r="H189" s="79"/>
      <c r="I189" s="31" t="s">
        <v>62</v>
      </c>
      <c r="J189" s="30">
        <f t="shared" si="260"/>
        <v>0</v>
      </c>
      <c r="K189" s="30">
        <f t="shared" si="261"/>
        <v>0</v>
      </c>
      <c r="L189" s="30">
        <f t="shared" si="262"/>
        <v>0</v>
      </c>
      <c r="M189" s="30">
        <f t="shared" si="263"/>
        <v>0</v>
      </c>
      <c r="N189" s="30"/>
      <c r="O189" s="30">
        <f t="shared" si="264"/>
        <v>0</v>
      </c>
      <c r="P189" s="32" t="s">
        <v>526</v>
      </c>
      <c r="Z189" s="30">
        <f t="shared" si="265"/>
        <v>0</v>
      </c>
      <c r="AB189" s="30">
        <f t="shared" si="266"/>
        <v>0</v>
      </c>
      <c r="AC189" s="30">
        <f t="shared" si="267"/>
        <v>0</v>
      </c>
      <c r="AD189" s="30">
        <f t="shared" si="268"/>
        <v>0</v>
      </c>
      <c r="AE189" s="30">
        <f t="shared" si="269"/>
        <v>0</v>
      </c>
      <c r="AF189" s="30">
        <f t="shared" si="270"/>
        <v>0</v>
      </c>
      <c r="AG189" s="30">
        <f t="shared" si="271"/>
        <v>0</v>
      </c>
      <c r="AH189" s="30">
        <f t="shared" si="272"/>
        <v>0</v>
      </c>
      <c r="AI189" s="11" t="s">
        <v>55</v>
      </c>
      <c r="AJ189" s="30">
        <f t="shared" si="273"/>
        <v>0</v>
      </c>
      <c r="AK189" s="30">
        <f t="shared" si="274"/>
        <v>0</v>
      </c>
      <c r="AL189" s="30">
        <f t="shared" si="275"/>
        <v>0</v>
      </c>
      <c r="AN189" s="30">
        <v>21</v>
      </c>
      <c r="AO189" s="30">
        <f>H189*1</f>
        <v>0</v>
      </c>
      <c r="AP189" s="30">
        <f>H189*(1-1)</f>
        <v>0</v>
      </c>
      <c r="AQ189" s="31" t="s">
        <v>58</v>
      </c>
      <c r="AV189" s="30">
        <f t="shared" si="276"/>
        <v>0</v>
      </c>
      <c r="AW189" s="30">
        <f t="shared" si="277"/>
        <v>0</v>
      </c>
      <c r="AX189" s="30">
        <f t="shared" si="278"/>
        <v>0</v>
      </c>
      <c r="AY189" s="31" t="s">
        <v>476</v>
      </c>
      <c r="AZ189" s="31" t="s">
        <v>439</v>
      </c>
      <c r="BA189" s="11" t="s">
        <v>65</v>
      </c>
      <c r="BC189" s="30">
        <f t="shared" si="279"/>
        <v>0</v>
      </c>
      <c r="BD189" s="30">
        <f t="shared" si="280"/>
        <v>0</v>
      </c>
      <c r="BE189" s="30">
        <v>0</v>
      </c>
      <c r="BF189" s="30">
        <f t="shared" si="281"/>
        <v>0</v>
      </c>
      <c r="BH189" s="30">
        <f t="shared" si="282"/>
        <v>0</v>
      </c>
      <c r="BI189" s="30">
        <f t="shared" si="283"/>
        <v>0</v>
      </c>
      <c r="BJ189" s="30">
        <f t="shared" si="284"/>
        <v>0</v>
      </c>
      <c r="BK189" s="30"/>
      <c r="BL189" s="30"/>
      <c r="BW189" s="30" t="str">
        <f t="shared" si="285"/>
        <v>21</v>
      </c>
    </row>
    <row r="190" spans="1:75" ht="27" customHeight="1" x14ac:dyDescent="0.25">
      <c r="A190" s="2">
        <v>144</v>
      </c>
      <c r="B190" s="3" t="s">
        <v>55</v>
      </c>
      <c r="C190" s="3" t="s">
        <v>486</v>
      </c>
      <c r="D190" s="91" t="s">
        <v>487</v>
      </c>
      <c r="E190" s="86"/>
      <c r="F190" s="3" t="s">
        <v>79</v>
      </c>
      <c r="G190" s="30">
        <v>350</v>
      </c>
      <c r="H190" s="79"/>
      <c r="I190" s="31" t="s">
        <v>62</v>
      </c>
      <c r="J190" s="30">
        <f t="shared" si="260"/>
        <v>0</v>
      </c>
      <c r="K190" s="30">
        <f t="shared" si="261"/>
        <v>0</v>
      </c>
      <c r="L190" s="30">
        <f t="shared" si="262"/>
        <v>0</v>
      </c>
      <c r="M190" s="30">
        <f t="shared" si="263"/>
        <v>0</v>
      </c>
      <c r="N190" s="30"/>
      <c r="O190" s="30">
        <f t="shared" si="264"/>
        <v>0</v>
      </c>
      <c r="P190" s="32" t="s">
        <v>526</v>
      </c>
      <c r="Z190" s="30">
        <f t="shared" si="265"/>
        <v>0</v>
      </c>
      <c r="AB190" s="30">
        <f t="shared" si="266"/>
        <v>0</v>
      </c>
      <c r="AC190" s="30">
        <f t="shared" si="267"/>
        <v>0</v>
      </c>
      <c r="AD190" s="30">
        <f t="shared" si="268"/>
        <v>0</v>
      </c>
      <c r="AE190" s="30">
        <f t="shared" si="269"/>
        <v>0</v>
      </c>
      <c r="AF190" s="30">
        <f t="shared" si="270"/>
        <v>0</v>
      </c>
      <c r="AG190" s="30">
        <f t="shared" si="271"/>
        <v>0</v>
      </c>
      <c r="AH190" s="30">
        <f t="shared" si="272"/>
        <v>0</v>
      </c>
      <c r="AI190" s="11" t="s">
        <v>55</v>
      </c>
      <c r="AJ190" s="30">
        <f t="shared" si="273"/>
        <v>0</v>
      </c>
      <c r="AK190" s="30">
        <f t="shared" si="274"/>
        <v>0</v>
      </c>
      <c r="AL190" s="30">
        <f t="shared" si="275"/>
        <v>0</v>
      </c>
      <c r="AN190" s="30">
        <v>21</v>
      </c>
      <c r="AO190" s="30">
        <f>H190*0</f>
        <v>0</v>
      </c>
      <c r="AP190" s="30">
        <f>H190*(1-0)</f>
        <v>0</v>
      </c>
      <c r="AQ190" s="31" t="s">
        <v>66</v>
      </c>
      <c r="AV190" s="30">
        <f t="shared" si="276"/>
        <v>0</v>
      </c>
      <c r="AW190" s="30">
        <f t="shared" si="277"/>
        <v>0</v>
      </c>
      <c r="AX190" s="30">
        <f t="shared" si="278"/>
        <v>0</v>
      </c>
      <c r="AY190" s="31" t="s">
        <v>476</v>
      </c>
      <c r="AZ190" s="31" t="s">
        <v>439</v>
      </c>
      <c r="BA190" s="11" t="s">
        <v>65</v>
      </c>
      <c r="BC190" s="30">
        <f t="shared" si="279"/>
        <v>0</v>
      </c>
      <c r="BD190" s="30">
        <f t="shared" si="280"/>
        <v>0</v>
      </c>
      <c r="BE190" s="30">
        <v>0</v>
      </c>
      <c r="BF190" s="30">
        <f t="shared" si="281"/>
        <v>0</v>
      </c>
      <c r="BH190" s="30">
        <f t="shared" si="282"/>
        <v>0</v>
      </c>
      <c r="BI190" s="30">
        <f t="shared" si="283"/>
        <v>0</v>
      </c>
      <c r="BJ190" s="30">
        <f t="shared" si="284"/>
        <v>0</v>
      </c>
      <c r="BK190" s="30"/>
      <c r="BL190" s="30"/>
      <c r="BW190" s="30" t="str">
        <f t="shared" si="285"/>
        <v>21</v>
      </c>
    </row>
    <row r="191" spans="1:75" ht="27" customHeight="1" x14ac:dyDescent="0.25">
      <c r="A191" s="2">
        <v>145</v>
      </c>
      <c r="B191" s="3" t="s">
        <v>55</v>
      </c>
      <c r="C191" s="3" t="s">
        <v>488</v>
      </c>
      <c r="D191" s="91" t="s">
        <v>489</v>
      </c>
      <c r="E191" s="86"/>
      <c r="F191" s="3" t="s">
        <v>276</v>
      </c>
      <c r="G191" s="30">
        <v>25</v>
      </c>
      <c r="H191" s="79"/>
      <c r="I191" s="31" t="s">
        <v>62</v>
      </c>
      <c r="J191" s="30">
        <f t="shared" si="260"/>
        <v>0</v>
      </c>
      <c r="K191" s="30">
        <f t="shared" si="261"/>
        <v>0</v>
      </c>
      <c r="L191" s="30">
        <f t="shared" si="262"/>
        <v>0</v>
      </c>
      <c r="M191" s="30">
        <f t="shared" si="263"/>
        <v>0</v>
      </c>
      <c r="N191" s="30"/>
      <c r="O191" s="30">
        <f t="shared" si="264"/>
        <v>0</v>
      </c>
      <c r="P191" s="32" t="s">
        <v>526</v>
      </c>
      <c r="Z191" s="30">
        <f t="shared" si="265"/>
        <v>0</v>
      </c>
      <c r="AB191" s="30">
        <f t="shared" si="266"/>
        <v>0</v>
      </c>
      <c r="AC191" s="30">
        <f t="shared" si="267"/>
        <v>0</v>
      </c>
      <c r="AD191" s="30">
        <f t="shared" si="268"/>
        <v>0</v>
      </c>
      <c r="AE191" s="30">
        <f t="shared" si="269"/>
        <v>0</v>
      </c>
      <c r="AF191" s="30">
        <f t="shared" si="270"/>
        <v>0</v>
      </c>
      <c r="AG191" s="30">
        <f t="shared" si="271"/>
        <v>0</v>
      </c>
      <c r="AH191" s="30">
        <f t="shared" si="272"/>
        <v>0</v>
      </c>
      <c r="AI191" s="11" t="s">
        <v>55</v>
      </c>
      <c r="AJ191" s="30">
        <f t="shared" si="273"/>
        <v>0</v>
      </c>
      <c r="AK191" s="30">
        <f t="shared" si="274"/>
        <v>0</v>
      </c>
      <c r="AL191" s="30">
        <f t="shared" si="275"/>
        <v>0</v>
      </c>
      <c r="AN191" s="30">
        <v>21</v>
      </c>
      <c r="AO191" s="30">
        <f>H191*0</f>
        <v>0</v>
      </c>
      <c r="AP191" s="30">
        <f>H191*(1-0)</f>
        <v>0</v>
      </c>
      <c r="AQ191" s="31" t="s">
        <v>66</v>
      </c>
      <c r="AV191" s="30">
        <f t="shared" si="276"/>
        <v>0</v>
      </c>
      <c r="AW191" s="30">
        <f t="shared" si="277"/>
        <v>0</v>
      </c>
      <c r="AX191" s="30">
        <f t="shared" si="278"/>
        <v>0</v>
      </c>
      <c r="AY191" s="31" t="s">
        <v>476</v>
      </c>
      <c r="AZ191" s="31" t="s">
        <v>439</v>
      </c>
      <c r="BA191" s="11" t="s">
        <v>65</v>
      </c>
      <c r="BC191" s="30">
        <f t="shared" si="279"/>
        <v>0</v>
      </c>
      <c r="BD191" s="30">
        <f t="shared" si="280"/>
        <v>0</v>
      </c>
      <c r="BE191" s="30">
        <v>0</v>
      </c>
      <c r="BF191" s="30">
        <f t="shared" si="281"/>
        <v>0</v>
      </c>
      <c r="BH191" s="30">
        <f t="shared" si="282"/>
        <v>0</v>
      </c>
      <c r="BI191" s="30">
        <f t="shared" si="283"/>
        <v>0</v>
      </c>
      <c r="BJ191" s="30">
        <f t="shared" si="284"/>
        <v>0</v>
      </c>
      <c r="BK191" s="30"/>
      <c r="BL191" s="30"/>
      <c r="BW191" s="30" t="str">
        <f t="shared" si="285"/>
        <v>21</v>
      </c>
    </row>
    <row r="192" spans="1:75" ht="13.5" customHeight="1" x14ac:dyDescent="0.25">
      <c r="A192" s="2">
        <v>146</v>
      </c>
      <c r="B192" s="3" t="s">
        <v>55</v>
      </c>
      <c r="C192" s="3" t="s">
        <v>490</v>
      </c>
      <c r="D192" s="91" t="s">
        <v>491</v>
      </c>
      <c r="E192" s="86"/>
      <c r="F192" s="3" t="s">
        <v>276</v>
      </c>
      <c r="G192" s="30">
        <v>2</v>
      </c>
      <c r="H192" s="79"/>
      <c r="I192" s="31" t="s">
        <v>62</v>
      </c>
      <c r="J192" s="30">
        <f t="shared" si="260"/>
        <v>0</v>
      </c>
      <c r="K192" s="30">
        <f t="shared" si="261"/>
        <v>0</v>
      </c>
      <c r="L192" s="30">
        <f t="shared" si="262"/>
        <v>0</v>
      </c>
      <c r="M192" s="30">
        <f t="shared" si="263"/>
        <v>0</v>
      </c>
      <c r="N192" s="30"/>
      <c r="O192" s="30">
        <f t="shared" si="264"/>
        <v>0</v>
      </c>
      <c r="P192" s="32" t="s">
        <v>526</v>
      </c>
      <c r="Z192" s="30">
        <f t="shared" si="265"/>
        <v>0</v>
      </c>
      <c r="AB192" s="30">
        <f t="shared" si="266"/>
        <v>0</v>
      </c>
      <c r="AC192" s="30">
        <f t="shared" si="267"/>
        <v>0</v>
      </c>
      <c r="AD192" s="30">
        <f t="shared" si="268"/>
        <v>0</v>
      </c>
      <c r="AE192" s="30">
        <f t="shared" si="269"/>
        <v>0</v>
      </c>
      <c r="AF192" s="30">
        <f t="shared" si="270"/>
        <v>0</v>
      </c>
      <c r="AG192" s="30">
        <f t="shared" si="271"/>
        <v>0</v>
      </c>
      <c r="AH192" s="30">
        <f t="shared" si="272"/>
        <v>0</v>
      </c>
      <c r="AI192" s="11" t="s">
        <v>55</v>
      </c>
      <c r="AJ192" s="30">
        <f t="shared" si="273"/>
        <v>0</v>
      </c>
      <c r="AK192" s="30">
        <f t="shared" si="274"/>
        <v>0</v>
      </c>
      <c r="AL192" s="30">
        <f t="shared" si="275"/>
        <v>0</v>
      </c>
      <c r="AN192" s="30">
        <v>21</v>
      </c>
      <c r="AO192" s="30">
        <f>H192*0</f>
        <v>0</v>
      </c>
      <c r="AP192" s="30">
        <f>H192*(1-0)</f>
        <v>0</v>
      </c>
      <c r="AQ192" s="31" t="s">
        <v>66</v>
      </c>
      <c r="AV192" s="30">
        <f t="shared" si="276"/>
        <v>0</v>
      </c>
      <c r="AW192" s="30">
        <f t="shared" si="277"/>
        <v>0</v>
      </c>
      <c r="AX192" s="30">
        <f t="shared" si="278"/>
        <v>0</v>
      </c>
      <c r="AY192" s="31" t="s">
        <v>476</v>
      </c>
      <c r="AZ192" s="31" t="s">
        <v>439</v>
      </c>
      <c r="BA192" s="11" t="s">
        <v>65</v>
      </c>
      <c r="BC192" s="30">
        <f t="shared" si="279"/>
        <v>0</v>
      </c>
      <c r="BD192" s="30">
        <f t="shared" si="280"/>
        <v>0</v>
      </c>
      <c r="BE192" s="30">
        <v>0</v>
      </c>
      <c r="BF192" s="30">
        <f t="shared" si="281"/>
        <v>0</v>
      </c>
      <c r="BH192" s="30">
        <f t="shared" si="282"/>
        <v>0</v>
      </c>
      <c r="BI192" s="30">
        <f t="shared" si="283"/>
        <v>0</v>
      </c>
      <c r="BJ192" s="30">
        <f t="shared" si="284"/>
        <v>0</v>
      </c>
      <c r="BK192" s="30"/>
      <c r="BL192" s="30"/>
      <c r="BW192" s="30" t="str">
        <f t="shared" si="285"/>
        <v>21</v>
      </c>
    </row>
    <row r="193" spans="1:75" ht="27" customHeight="1" x14ac:dyDescent="0.25">
      <c r="A193" s="2">
        <v>147</v>
      </c>
      <c r="B193" s="3" t="s">
        <v>55</v>
      </c>
      <c r="C193" s="3" t="s">
        <v>492</v>
      </c>
      <c r="D193" s="91" t="s">
        <v>493</v>
      </c>
      <c r="E193" s="86"/>
      <c r="F193" s="3" t="s">
        <v>276</v>
      </c>
      <c r="G193" s="30">
        <v>2</v>
      </c>
      <c r="H193" s="79"/>
      <c r="I193" s="31" t="s">
        <v>62</v>
      </c>
      <c r="J193" s="30">
        <f t="shared" si="260"/>
        <v>0</v>
      </c>
      <c r="K193" s="30">
        <f t="shared" si="261"/>
        <v>0</v>
      </c>
      <c r="L193" s="30">
        <f t="shared" si="262"/>
        <v>0</v>
      </c>
      <c r="M193" s="30">
        <f t="shared" si="263"/>
        <v>0</v>
      </c>
      <c r="N193" s="30"/>
      <c r="O193" s="30">
        <f t="shared" si="264"/>
        <v>0</v>
      </c>
      <c r="P193" s="32" t="s">
        <v>526</v>
      </c>
      <c r="Z193" s="30">
        <f t="shared" si="265"/>
        <v>0</v>
      </c>
      <c r="AB193" s="30">
        <f t="shared" si="266"/>
        <v>0</v>
      </c>
      <c r="AC193" s="30">
        <f t="shared" si="267"/>
        <v>0</v>
      </c>
      <c r="AD193" s="30">
        <f t="shared" si="268"/>
        <v>0</v>
      </c>
      <c r="AE193" s="30">
        <f t="shared" si="269"/>
        <v>0</v>
      </c>
      <c r="AF193" s="30">
        <f t="shared" si="270"/>
        <v>0</v>
      </c>
      <c r="AG193" s="30">
        <f t="shared" si="271"/>
        <v>0</v>
      </c>
      <c r="AH193" s="30">
        <f t="shared" si="272"/>
        <v>0</v>
      </c>
      <c r="AI193" s="11" t="s">
        <v>55</v>
      </c>
      <c r="AJ193" s="30">
        <f t="shared" si="273"/>
        <v>0</v>
      </c>
      <c r="AK193" s="30">
        <f t="shared" si="274"/>
        <v>0</v>
      </c>
      <c r="AL193" s="30">
        <f t="shared" si="275"/>
        <v>0</v>
      </c>
      <c r="AN193" s="30">
        <v>21</v>
      </c>
      <c r="AO193" s="30">
        <f>H193*0.954156231</f>
        <v>0</v>
      </c>
      <c r="AP193" s="30">
        <f>H193*(1-0.954156231)</f>
        <v>0</v>
      </c>
      <c r="AQ193" s="31" t="s">
        <v>66</v>
      </c>
      <c r="AV193" s="30">
        <f t="shared" si="276"/>
        <v>0</v>
      </c>
      <c r="AW193" s="30">
        <f t="shared" si="277"/>
        <v>0</v>
      </c>
      <c r="AX193" s="30">
        <f t="shared" si="278"/>
        <v>0</v>
      </c>
      <c r="AY193" s="31" t="s">
        <v>476</v>
      </c>
      <c r="AZ193" s="31" t="s">
        <v>439</v>
      </c>
      <c r="BA193" s="11" t="s">
        <v>65</v>
      </c>
      <c r="BC193" s="30">
        <f t="shared" si="279"/>
        <v>0</v>
      </c>
      <c r="BD193" s="30">
        <f t="shared" si="280"/>
        <v>0</v>
      </c>
      <c r="BE193" s="30">
        <v>0</v>
      </c>
      <c r="BF193" s="30">
        <f t="shared" si="281"/>
        <v>0</v>
      </c>
      <c r="BH193" s="30">
        <f t="shared" si="282"/>
        <v>0</v>
      </c>
      <c r="BI193" s="30">
        <f t="shared" si="283"/>
        <v>0</v>
      </c>
      <c r="BJ193" s="30">
        <f t="shared" si="284"/>
        <v>0</v>
      </c>
      <c r="BK193" s="30"/>
      <c r="BL193" s="30"/>
      <c r="BW193" s="30" t="str">
        <f t="shared" si="285"/>
        <v>21</v>
      </c>
    </row>
    <row r="194" spans="1:75" ht="13.5" customHeight="1" x14ac:dyDescent="0.25">
      <c r="A194" s="2">
        <v>148</v>
      </c>
      <c r="B194" s="3" t="s">
        <v>55</v>
      </c>
      <c r="C194" s="3" t="s">
        <v>494</v>
      </c>
      <c r="D194" s="91" t="s">
        <v>495</v>
      </c>
      <c r="E194" s="86"/>
      <c r="F194" s="3" t="s">
        <v>276</v>
      </c>
      <c r="G194" s="30">
        <v>2</v>
      </c>
      <c r="H194" s="79"/>
      <c r="I194" s="31" t="s">
        <v>62</v>
      </c>
      <c r="J194" s="30">
        <f t="shared" si="260"/>
        <v>0</v>
      </c>
      <c r="K194" s="30">
        <f t="shared" si="261"/>
        <v>0</v>
      </c>
      <c r="L194" s="30">
        <f t="shared" si="262"/>
        <v>0</v>
      </c>
      <c r="M194" s="30">
        <f t="shared" si="263"/>
        <v>0</v>
      </c>
      <c r="N194" s="30"/>
      <c r="O194" s="30">
        <f t="shared" si="264"/>
        <v>0</v>
      </c>
      <c r="P194" s="32" t="s">
        <v>526</v>
      </c>
      <c r="Z194" s="30">
        <f t="shared" si="265"/>
        <v>0</v>
      </c>
      <c r="AB194" s="30">
        <f t="shared" si="266"/>
        <v>0</v>
      </c>
      <c r="AC194" s="30">
        <f t="shared" si="267"/>
        <v>0</v>
      </c>
      <c r="AD194" s="30">
        <f t="shared" si="268"/>
        <v>0</v>
      </c>
      <c r="AE194" s="30">
        <f t="shared" si="269"/>
        <v>0</v>
      </c>
      <c r="AF194" s="30">
        <f t="shared" si="270"/>
        <v>0</v>
      </c>
      <c r="AG194" s="30">
        <f t="shared" si="271"/>
        <v>0</v>
      </c>
      <c r="AH194" s="30">
        <f t="shared" si="272"/>
        <v>0</v>
      </c>
      <c r="AI194" s="11" t="s">
        <v>55</v>
      </c>
      <c r="AJ194" s="30">
        <f t="shared" si="273"/>
        <v>0</v>
      </c>
      <c r="AK194" s="30">
        <f t="shared" si="274"/>
        <v>0</v>
      </c>
      <c r="AL194" s="30">
        <f t="shared" si="275"/>
        <v>0</v>
      </c>
      <c r="AN194" s="30">
        <v>21</v>
      </c>
      <c r="AO194" s="30">
        <f>H194*0</f>
        <v>0</v>
      </c>
      <c r="AP194" s="30">
        <f>H194*(1-0)</f>
        <v>0</v>
      </c>
      <c r="AQ194" s="31" t="s">
        <v>66</v>
      </c>
      <c r="AV194" s="30">
        <f t="shared" si="276"/>
        <v>0</v>
      </c>
      <c r="AW194" s="30">
        <f t="shared" si="277"/>
        <v>0</v>
      </c>
      <c r="AX194" s="30">
        <f t="shared" si="278"/>
        <v>0</v>
      </c>
      <c r="AY194" s="31" t="s">
        <v>476</v>
      </c>
      <c r="AZ194" s="31" t="s">
        <v>439</v>
      </c>
      <c r="BA194" s="11" t="s">
        <v>65</v>
      </c>
      <c r="BC194" s="30">
        <f t="shared" si="279"/>
        <v>0</v>
      </c>
      <c r="BD194" s="30">
        <f t="shared" si="280"/>
        <v>0</v>
      </c>
      <c r="BE194" s="30">
        <v>0</v>
      </c>
      <c r="BF194" s="30">
        <f t="shared" si="281"/>
        <v>0</v>
      </c>
      <c r="BH194" s="30">
        <f t="shared" si="282"/>
        <v>0</v>
      </c>
      <c r="BI194" s="30">
        <f t="shared" si="283"/>
        <v>0</v>
      </c>
      <c r="BJ194" s="30">
        <f t="shared" si="284"/>
        <v>0</v>
      </c>
      <c r="BK194" s="30"/>
      <c r="BL194" s="30"/>
      <c r="BW194" s="30" t="str">
        <f t="shared" si="285"/>
        <v>21</v>
      </c>
    </row>
    <row r="195" spans="1:75" ht="27" customHeight="1" x14ac:dyDescent="0.25">
      <c r="A195" s="2">
        <v>149</v>
      </c>
      <c r="B195" s="3" t="s">
        <v>55</v>
      </c>
      <c r="C195" s="3" t="s">
        <v>496</v>
      </c>
      <c r="D195" s="91" t="s">
        <v>497</v>
      </c>
      <c r="E195" s="86"/>
      <c r="F195" s="3" t="s">
        <v>276</v>
      </c>
      <c r="G195" s="30">
        <v>12</v>
      </c>
      <c r="H195" s="79"/>
      <c r="I195" s="31" t="s">
        <v>62</v>
      </c>
      <c r="J195" s="30">
        <f t="shared" si="260"/>
        <v>0</v>
      </c>
      <c r="K195" s="30">
        <f t="shared" si="261"/>
        <v>0</v>
      </c>
      <c r="L195" s="30">
        <f t="shared" si="262"/>
        <v>0</v>
      </c>
      <c r="M195" s="30">
        <f t="shared" si="263"/>
        <v>0</v>
      </c>
      <c r="N195" s="30"/>
      <c r="O195" s="30">
        <f t="shared" si="264"/>
        <v>0</v>
      </c>
      <c r="P195" s="32" t="s">
        <v>526</v>
      </c>
      <c r="Z195" s="30">
        <f t="shared" si="265"/>
        <v>0</v>
      </c>
      <c r="AB195" s="30">
        <f t="shared" si="266"/>
        <v>0</v>
      </c>
      <c r="AC195" s="30">
        <f t="shared" si="267"/>
        <v>0</v>
      </c>
      <c r="AD195" s="30">
        <f t="shared" si="268"/>
        <v>0</v>
      </c>
      <c r="AE195" s="30">
        <f t="shared" si="269"/>
        <v>0</v>
      </c>
      <c r="AF195" s="30">
        <f t="shared" si="270"/>
        <v>0</v>
      </c>
      <c r="AG195" s="30">
        <f t="shared" si="271"/>
        <v>0</v>
      </c>
      <c r="AH195" s="30">
        <f t="shared" si="272"/>
        <v>0</v>
      </c>
      <c r="AI195" s="11" t="s">
        <v>55</v>
      </c>
      <c r="AJ195" s="30">
        <f t="shared" si="273"/>
        <v>0</v>
      </c>
      <c r="AK195" s="30">
        <f t="shared" si="274"/>
        <v>0</v>
      </c>
      <c r="AL195" s="30">
        <f t="shared" si="275"/>
        <v>0</v>
      </c>
      <c r="AN195" s="30">
        <v>21</v>
      </c>
      <c r="AO195" s="30">
        <f>H195*0</f>
        <v>0</v>
      </c>
      <c r="AP195" s="30">
        <f>H195*(1-0)</f>
        <v>0</v>
      </c>
      <c r="AQ195" s="31" t="s">
        <v>66</v>
      </c>
      <c r="AV195" s="30">
        <f t="shared" si="276"/>
        <v>0</v>
      </c>
      <c r="AW195" s="30">
        <f t="shared" si="277"/>
        <v>0</v>
      </c>
      <c r="AX195" s="30">
        <f t="shared" si="278"/>
        <v>0</v>
      </c>
      <c r="AY195" s="31" t="s">
        <v>476</v>
      </c>
      <c r="AZ195" s="31" t="s">
        <v>439</v>
      </c>
      <c r="BA195" s="11" t="s">
        <v>65</v>
      </c>
      <c r="BC195" s="30">
        <f t="shared" si="279"/>
        <v>0</v>
      </c>
      <c r="BD195" s="30">
        <f t="shared" si="280"/>
        <v>0</v>
      </c>
      <c r="BE195" s="30">
        <v>0</v>
      </c>
      <c r="BF195" s="30">
        <f t="shared" si="281"/>
        <v>0</v>
      </c>
      <c r="BH195" s="30">
        <f t="shared" si="282"/>
        <v>0</v>
      </c>
      <c r="BI195" s="30">
        <f t="shared" si="283"/>
        <v>0</v>
      </c>
      <c r="BJ195" s="30">
        <f t="shared" si="284"/>
        <v>0</v>
      </c>
      <c r="BK195" s="30"/>
      <c r="BL195" s="30"/>
      <c r="BW195" s="30" t="str">
        <f t="shared" si="285"/>
        <v>21</v>
      </c>
    </row>
    <row r="196" spans="1:75" ht="13.5" customHeight="1" x14ac:dyDescent="0.25">
      <c r="A196" s="2">
        <v>150</v>
      </c>
      <c r="B196" s="3" t="s">
        <v>55</v>
      </c>
      <c r="C196" s="3" t="s">
        <v>498</v>
      </c>
      <c r="D196" s="91" t="s">
        <v>499</v>
      </c>
      <c r="E196" s="86"/>
      <c r="F196" s="3" t="s">
        <v>276</v>
      </c>
      <c r="G196" s="30">
        <v>2</v>
      </c>
      <c r="H196" s="79"/>
      <c r="I196" s="31" t="s">
        <v>62</v>
      </c>
      <c r="J196" s="30">
        <f t="shared" si="260"/>
        <v>0</v>
      </c>
      <c r="K196" s="30">
        <f t="shared" si="261"/>
        <v>0</v>
      </c>
      <c r="L196" s="30">
        <f t="shared" si="262"/>
        <v>0</v>
      </c>
      <c r="M196" s="30">
        <f t="shared" si="263"/>
        <v>0</v>
      </c>
      <c r="N196" s="30"/>
      <c r="O196" s="30">
        <f t="shared" si="264"/>
        <v>0</v>
      </c>
      <c r="P196" s="32" t="s">
        <v>526</v>
      </c>
      <c r="Z196" s="30">
        <f t="shared" si="265"/>
        <v>0</v>
      </c>
      <c r="AB196" s="30">
        <f t="shared" si="266"/>
        <v>0</v>
      </c>
      <c r="AC196" s="30">
        <f t="shared" si="267"/>
        <v>0</v>
      </c>
      <c r="AD196" s="30">
        <f t="shared" si="268"/>
        <v>0</v>
      </c>
      <c r="AE196" s="30">
        <f t="shared" si="269"/>
        <v>0</v>
      </c>
      <c r="AF196" s="30">
        <f t="shared" si="270"/>
        <v>0</v>
      </c>
      <c r="AG196" s="30">
        <f t="shared" si="271"/>
        <v>0</v>
      </c>
      <c r="AH196" s="30">
        <f t="shared" si="272"/>
        <v>0</v>
      </c>
      <c r="AI196" s="11" t="s">
        <v>55</v>
      </c>
      <c r="AJ196" s="30">
        <f t="shared" si="273"/>
        <v>0</v>
      </c>
      <c r="AK196" s="30">
        <f t="shared" si="274"/>
        <v>0</v>
      </c>
      <c r="AL196" s="30">
        <f t="shared" si="275"/>
        <v>0</v>
      </c>
      <c r="AN196" s="30">
        <v>21</v>
      </c>
      <c r="AO196" s="30">
        <f>H196*0</f>
        <v>0</v>
      </c>
      <c r="AP196" s="30">
        <f>H196*(1-0)</f>
        <v>0</v>
      </c>
      <c r="AQ196" s="31" t="s">
        <v>66</v>
      </c>
      <c r="AV196" s="30">
        <f t="shared" si="276"/>
        <v>0</v>
      </c>
      <c r="AW196" s="30">
        <f t="shared" si="277"/>
        <v>0</v>
      </c>
      <c r="AX196" s="30">
        <f t="shared" si="278"/>
        <v>0</v>
      </c>
      <c r="AY196" s="31" t="s">
        <v>476</v>
      </c>
      <c r="AZ196" s="31" t="s">
        <v>439</v>
      </c>
      <c r="BA196" s="11" t="s">
        <v>65</v>
      </c>
      <c r="BC196" s="30">
        <f t="shared" si="279"/>
        <v>0</v>
      </c>
      <c r="BD196" s="30">
        <f t="shared" si="280"/>
        <v>0</v>
      </c>
      <c r="BE196" s="30">
        <v>0</v>
      </c>
      <c r="BF196" s="30">
        <f t="shared" si="281"/>
        <v>0</v>
      </c>
      <c r="BH196" s="30">
        <f t="shared" si="282"/>
        <v>0</v>
      </c>
      <c r="BI196" s="30">
        <f t="shared" si="283"/>
        <v>0</v>
      </c>
      <c r="BJ196" s="30">
        <f t="shared" si="284"/>
        <v>0</v>
      </c>
      <c r="BK196" s="30"/>
      <c r="BL196" s="30"/>
      <c r="BW196" s="30" t="str">
        <f t="shared" si="285"/>
        <v>21</v>
      </c>
    </row>
    <row r="197" spans="1:75" ht="27" customHeight="1" x14ac:dyDescent="0.25">
      <c r="A197" s="2">
        <v>151</v>
      </c>
      <c r="B197" s="3" t="s">
        <v>55</v>
      </c>
      <c r="C197" s="3" t="s">
        <v>500</v>
      </c>
      <c r="D197" s="91" t="s">
        <v>501</v>
      </c>
      <c r="E197" s="86"/>
      <c r="F197" s="3" t="s">
        <v>79</v>
      </c>
      <c r="G197" s="30">
        <v>700</v>
      </c>
      <c r="H197" s="79"/>
      <c r="I197" s="31" t="s">
        <v>62</v>
      </c>
      <c r="J197" s="30">
        <f t="shared" si="260"/>
        <v>0</v>
      </c>
      <c r="K197" s="30">
        <f t="shared" si="261"/>
        <v>0</v>
      </c>
      <c r="L197" s="30">
        <f t="shared" si="262"/>
        <v>0</v>
      </c>
      <c r="M197" s="30">
        <f t="shared" si="263"/>
        <v>0</v>
      </c>
      <c r="N197" s="30"/>
      <c r="O197" s="30">
        <f t="shared" si="264"/>
        <v>0</v>
      </c>
      <c r="P197" s="32" t="s">
        <v>526</v>
      </c>
      <c r="Z197" s="30">
        <f t="shared" si="265"/>
        <v>0</v>
      </c>
      <c r="AB197" s="30">
        <f t="shared" si="266"/>
        <v>0</v>
      </c>
      <c r="AC197" s="30">
        <f t="shared" si="267"/>
        <v>0</v>
      </c>
      <c r="AD197" s="30">
        <f t="shared" si="268"/>
        <v>0</v>
      </c>
      <c r="AE197" s="30">
        <f t="shared" si="269"/>
        <v>0</v>
      </c>
      <c r="AF197" s="30">
        <f t="shared" si="270"/>
        <v>0</v>
      </c>
      <c r="AG197" s="30">
        <f t="shared" si="271"/>
        <v>0</v>
      </c>
      <c r="AH197" s="30">
        <f t="shared" si="272"/>
        <v>0</v>
      </c>
      <c r="AI197" s="11" t="s">
        <v>55</v>
      </c>
      <c r="AJ197" s="30">
        <f t="shared" si="273"/>
        <v>0</v>
      </c>
      <c r="AK197" s="30">
        <f t="shared" si="274"/>
        <v>0</v>
      </c>
      <c r="AL197" s="30">
        <f t="shared" si="275"/>
        <v>0</v>
      </c>
      <c r="AN197" s="30">
        <v>21</v>
      </c>
      <c r="AO197" s="30">
        <f>H197*0.356901599</f>
        <v>0</v>
      </c>
      <c r="AP197" s="30">
        <f>H197*(1-0.356901599)</f>
        <v>0</v>
      </c>
      <c r="AQ197" s="31" t="s">
        <v>66</v>
      </c>
      <c r="AV197" s="30">
        <f t="shared" si="276"/>
        <v>0</v>
      </c>
      <c r="AW197" s="30">
        <f t="shared" si="277"/>
        <v>0</v>
      </c>
      <c r="AX197" s="30">
        <f t="shared" si="278"/>
        <v>0</v>
      </c>
      <c r="AY197" s="31" t="s">
        <v>476</v>
      </c>
      <c r="AZ197" s="31" t="s">
        <v>439</v>
      </c>
      <c r="BA197" s="11" t="s">
        <v>65</v>
      </c>
      <c r="BC197" s="30">
        <f t="shared" si="279"/>
        <v>0</v>
      </c>
      <c r="BD197" s="30">
        <f t="shared" si="280"/>
        <v>0</v>
      </c>
      <c r="BE197" s="30">
        <v>0</v>
      </c>
      <c r="BF197" s="30">
        <f t="shared" si="281"/>
        <v>0</v>
      </c>
      <c r="BH197" s="30">
        <f t="shared" si="282"/>
        <v>0</v>
      </c>
      <c r="BI197" s="30">
        <f t="shared" si="283"/>
        <v>0</v>
      </c>
      <c r="BJ197" s="30">
        <f t="shared" si="284"/>
        <v>0</v>
      </c>
      <c r="BK197" s="30"/>
      <c r="BL197" s="30"/>
      <c r="BW197" s="30" t="str">
        <f t="shared" si="285"/>
        <v>21</v>
      </c>
    </row>
    <row r="198" spans="1:75" ht="27" customHeight="1" x14ac:dyDescent="0.25">
      <c r="A198" s="2">
        <v>152</v>
      </c>
      <c r="B198" s="3" t="s">
        <v>55</v>
      </c>
      <c r="C198" s="3" t="s">
        <v>502</v>
      </c>
      <c r="D198" s="91" t="s">
        <v>503</v>
      </c>
      <c r="E198" s="86"/>
      <c r="F198" s="3" t="s">
        <v>79</v>
      </c>
      <c r="G198" s="30">
        <v>450</v>
      </c>
      <c r="H198" s="79"/>
      <c r="I198" s="31" t="s">
        <v>62</v>
      </c>
      <c r="J198" s="30">
        <f t="shared" si="260"/>
        <v>0</v>
      </c>
      <c r="K198" s="30">
        <f t="shared" si="261"/>
        <v>0</v>
      </c>
      <c r="L198" s="30">
        <f t="shared" si="262"/>
        <v>0</v>
      </c>
      <c r="M198" s="30">
        <f t="shared" si="263"/>
        <v>0</v>
      </c>
      <c r="N198" s="30"/>
      <c r="O198" s="30">
        <f t="shared" si="264"/>
        <v>0</v>
      </c>
      <c r="P198" s="32" t="s">
        <v>526</v>
      </c>
      <c r="Z198" s="30">
        <f t="shared" si="265"/>
        <v>0</v>
      </c>
      <c r="AB198" s="30">
        <f t="shared" si="266"/>
        <v>0</v>
      </c>
      <c r="AC198" s="30">
        <f t="shared" si="267"/>
        <v>0</v>
      </c>
      <c r="AD198" s="30">
        <f t="shared" si="268"/>
        <v>0</v>
      </c>
      <c r="AE198" s="30">
        <f t="shared" si="269"/>
        <v>0</v>
      </c>
      <c r="AF198" s="30">
        <f t="shared" si="270"/>
        <v>0</v>
      </c>
      <c r="AG198" s="30">
        <f t="shared" si="271"/>
        <v>0</v>
      </c>
      <c r="AH198" s="30">
        <f t="shared" si="272"/>
        <v>0</v>
      </c>
      <c r="AI198" s="11" t="s">
        <v>55</v>
      </c>
      <c r="AJ198" s="30">
        <f t="shared" si="273"/>
        <v>0</v>
      </c>
      <c r="AK198" s="30">
        <f t="shared" si="274"/>
        <v>0</v>
      </c>
      <c r="AL198" s="30">
        <f t="shared" si="275"/>
        <v>0</v>
      </c>
      <c r="AN198" s="30">
        <v>21</v>
      </c>
      <c r="AO198" s="30">
        <f>H198*0.468255446</f>
        <v>0</v>
      </c>
      <c r="AP198" s="30">
        <f>H198*(1-0.468255446)</f>
        <v>0</v>
      </c>
      <c r="AQ198" s="31" t="s">
        <v>66</v>
      </c>
      <c r="AV198" s="30">
        <f t="shared" si="276"/>
        <v>0</v>
      </c>
      <c r="AW198" s="30">
        <f t="shared" si="277"/>
        <v>0</v>
      </c>
      <c r="AX198" s="30">
        <f t="shared" si="278"/>
        <v>0</v>
      </c>
      <c r="AY198" s="31" t="s">
        <v>476</v>
      </c>
      <c r="AZ198" s="31" t="s">
        <v>439</v>
      </c>
      <c r="BA198" s="11" t="s">
        <v>65</v>
      </c>
      <c r="BC198" s="30">
        <f t="shared" si="279"/>
        <v>0</v>
      </c>
      <c r="BD198" s="30">
        <f t="shared" si="280"/>
        <v>0</v>
      </c>
      <c r="BE198" s="30">
        <v>0</v>
      </c>
      <c r="BF198" s="30">
        <f t="shared" si="281"/>
        <v>0</v>
      </c>
      <c r="BH198" s="30">
        <f t="shared" si="282"/>
        <v>0</v>
      </c>
      <c r="BI198" s="30">
        <f t="shared" si="283"/>
        <v>0</v>
      </c>
      <c r="BJ198" s="30">
        <f t="shared" si="284"/>
        <v>0</v>
      </c>
      <c r="BK198" s="30"/>
      <c r="BL198" s="30"/>
      <c r="BW198" s="30" t="str">
        <f t="shared" si="285"/>
        <v>21</v>
      </c>
    </row>
    <row r="199" spans="1:75" ht="27" customHeight="1" x14ac:dyDescent="0.25">
      <c r="A199" s="2">
        <v>153</v>
      </c>
      <c r="B199" s="3" t="s">
        <v>55</v>
      </c>
      <c r="C199" s="3" t="s">
        <v>504</v>
      </c>
      <c r="D199" s="91" t="s">
        <v>505</v>
      </c>
      <c r="E199" s="86"/>
      <c r="F199" s="3" t="s">
        <v>79</v>
      </c>
      <c r="G199" s="30">
        <v>80</v>
      </c>
      <c r="H199" s="79"/>
      <c r="I199" s="31" t="s">
        <v>62</v>
      </c>
      <c r="J199" s="30">
        <f t="shared" si="260"/>
        <v>0</v>
      </c>
      <c r="K199" s="30">
        <f t="shared" si="261"/>
        <v>0</v>
      </c>
      <c r="L199" s="30">
        <f t="shared" si="262"/>
        <v>0</v>
      </c>
      <c r="M199" s="30">
        <f t="shared" si="263"/>
        <v>0</v>
      </c>
      <c r="N199" s="30"/>
      <c r="O199" s="30">
        <f t="shared" si="264"/>
        <v>0</v>
      </c>
      <c r="P199" s="32" t="s">
        <v>526</v>
      </c>
      <c r="Z199" s="30">
        <f t="shared" si="265"/>
        <v>0</v>
      </c>
      <c r="AB199" s="30">
        <f t="shared" si="266"/>
        <v>0</v>
      </c>
      <c r="AC199" s="30">
        <f t="shared" si="267"/>
        <v>0</v>
      </c>
      <c r="AD199" s="30">
        <f t="shared" si="268"/>
        <v>0</v>
      </c>
      <c r="AE199" s="30">
        <f t="shared" si="269"/>
        <v>0</v>
      </c>
      <c r="AF199" s="30">
        <f t="shared" si="270"/>
        <v>0</v>
      </c>
      <c r="AG199" s="30">
        <f t="shared" si="271"/>
        <v>0</v>
      </c>
      <c r="AH199" s="30">
        <f t="shared" si="272"/>
        <v>0</v>
      </c>
      <c r="AI199" s="11" t="s">
        <v>55</v>
      </c>
      <c r="AJ199" s="30">
        <f t="shared" si="273"/>
        <v>0</v>
      </c>
      <c r="AK199" s="30">
        <f t="shared" si="274"/>
        <v>0</v>
      </c>
      <c r="AL199" s="30">
        <f t="shared" si="275"/>
        <v>0</v>
      </c>
      <c r="AN199" s="30">
        <v>21</v>
      </c>
      <c r="AO199" s="30">
        <f>H199*0.741060606</f>
        <v>0</v>
      </c>
      <c r="AP199" s="30">
        <f>H199*(1-0.741060606)</f>
        <v>0</v>
      </c>
      <c r="AQ199" s="31" t="s">
        <v>66</v>
      </c>
      <c r="AV199" s="30">
        <f t="shared" si="276"/>
        <v>0</v>
      </c>
      <c r="AW199" s="30">
        <f t="shared" si="277"/>
        <v>0</v>
      </c>
      <c r="AX199" s="30">
        <f t="shared" si="278"/>
        <v>0</v>
      </c>
      <c r="AY199" s="31" t="s">
        <v>476</v>
      </c>
      <c r="AZ199" s="31" t="s">
        <v>439</v>
      </c>
      <c r="BA199" s="11" t="s">
        <v>65</v>
      </c>
      <c r="BC199" s="30">
        <f t="shared" si="279"/>
        <v>0</v>
      </c>
      <c r="BD199" s="30">
        <f t="shared" si="280"/>
        <v>0</v>
      </c>
      <c r="BE199" s="30">
        <v>0</v>
      </c>
      <c r="BF199" s="30">
        <f t="shared" si="281"/>
        <v>0</v>
      </c>
      <c r="BH199" s="30">
        <f t="shared" si="282"/>
        <v>0</v>
      </c>
      <c r="BI199" s="30">
        <f t="shared" si="283"/>
        <v>0</v>
      </c>
      <c r="BJ199" s="30">
        <f t="shared" si="284"/>
        <v>0</v>
      </c>
      <c r="BK199" s="30"/>
      <c r="BL199" s="30"/>
      <c r="BW199" s="30" t="str">
        <f t="shared" si="285"/>
        <v>21</v>
      </c>
    </row>
    <row r="200" spans="1:75" ht="13.5" customHeight="1" x14ac:dyDescent="0.25">
      <c r="A200" s="2">
        <v>154</v>
      </c>
      <c r="B200" s="3" t="s">
        <v>55</v>
      </c>
      <c r="C200" s="3" t="s">
        <v>506</v>
      </c>
      <c r="D200" s="91" t="s">
        <v>507</v>
      </c>
      <c r="E200" s="86"/>
      <c r="F200" s="3" t="s">
        <v>276</v>
      </c>
      <c r="G200" s="30">
        <v>13</v>
      </c>
      <c r="H200" s="79"/>
      <c r="I200" s="31" t="s">
        <v>62</v>
      </c>
      <c r="J200" s="30">
        <f t="shared" si="260"/>
        <v>0</v>
      </c>
      <c r="K200" s="30">
        <f t="shared" si="261"/>
        <v>0</v>
      </c>
      <c r="L200" s="30">
        <f t="shared" si="262"/>
        <v>0</v>
      </c>
      <c r="M200" s="30">
        <f t="shared" si="263"/>
        <v>0</v>
      </c>
      <c r="N200" s="30"/>
      <c r="O200" s="30">
        <f t="shared" si="264"/>
        <v>0</v>
      </c>
      <c r="P200" s="32" t="s">
        <v>526</v>
      </c>
      <c r="Z200" s="30">
        <f t="shared" si="265"/>
        <v>0</v>
      </c>
      <c r="AB200" s="30">
        <f t="shared" si="266"/>
        <v>0</v>
      </c>
      <c r="AC200" s="30">
        <f t="shared" si="267"/>
        <v>0</v>
      </c>
      <c r="AD200" s="30">
        <f t="shared" si="268"/>
        <v>0</v>
      </c>
      <c r="AE200" s="30">
        <f t="shared" si="269"/>
        <v>0</v>
      </c>
      <c r="AF200" s="30">
        <f t="shared" si="270"/>
        <v>0</v>
      </c>
      <c r="AG200" s="30">
        <f t="shared" si="271"/>
        <v>0</v>
      </c>
      <c r="AH200" s="30">
        <f t="shared" si="272"/>
        <v>0</v>
      </c>
      <c r="AI200" s="11" t="s">
        <v>55</v>
      </c>
      <c r="AJ200" s="30">
        <f t="shared" si="273"/>
        <v>0</v>
      </c>
      <c r="AK200" s="30">
        <f t="shared" si="274"/>
        <v>0</v>
      </c>
      <c r="AL200" s="30">
        <f t="shared" si="275"/>
        <v>0</v>
      </c>
      <c r="AN200" s="30">
        <v>21</v>
      </c>
      <c r="AO200" s="30">
        <f>H200*0</f>
        <v>0</v>
      </c>
      <c r="AP200" s="30">
        <f>H200*(1-0)</f>
        <v>0</v>
      </c>
      <c r="AQ200" s="31" t="s">
        <v>66</v>
      </c>
      <c r="AV200" s="30">
        <f t="shared" si="276"/>
        <v>0</v>
      </c>
      <c r="AW200" s="30">
        <f t="shared" si="277"/>
        <v>0</v>
      </c>
      <c r="AX200" s="30">
        <f t="shared" si="278"/>
        <v>0</v>
      </c>
      <c r="AY200" s="31" t="s">
        <v>476</v>
      </c>
      <c r="AZ200" s="31" t="s">
        <v>439</v>
      </c>
      <c r="BA200" s="11" t="s">
        <v>65</v>
      </c>
      <c r="BC200" s="30">
        <f t="shared" si="279"/>
        <v>0</v>
      </c>
      <c r="BD200" s="30">
        <f t="shared" si="280"/>
        <v>0</v>
      </c>
      <c r="BE200" s="30">
        <v>0</v>
      </c>
      <c r="BF200" s="30">
        <f t="shared" si="281"/>
        <v>0</v>
      </c>
      <c r="BH200" s="30">
        <f t="shared" si="282"/>
        <v>0</v>
      </c>
      <c r="BI200" s="30">
        <f t="shared" si="283"/>
        <v>0</v>
      </c>
      <c r="BJ200" s="30">
        <f t="shared" si="284"/>
        <v>0</v>
      </c>
      <c r="BK200" s="30"/>
      <c r="BL200" s="30"/>
      <c r="BW200" s="30" t="str">
        <f t="shared" si="285"/>
        <v>21</v>
      </c>
    </row>
    <row r="201" spans="1:75" ht="13.5" customHeight="1" x14ac:dyDescent="0.25">
      <c r="A201" s="2">
        <v>155</v>
      </c>
      <c r="B201" s="3" t="s">
        <v>55</v>
      </c>
      <c r="C201" s="3" t="s">
        <v>508</v>
      </c>
      <c r="D201" s="91" t="s">
        <v>509</v>
      </c>
      <c r="E201" s="86"/>
      <c r="F201" s="3" t="s">
        <v>276</v>
      </c>
      <c r="G201" s="30">
        <v>23</v>
      </c>
      <c r="H201" s="79"/>
      <c r="I201" s="31" t="s">
        <v>62</v>
      </c>
      <c r="J201" s="30">
        <f t="shared" si="260"/>
        <v>0</v>
      </c>
      <c r="K201" s="30">
        <f t="shared" si="261"/>
        <v>0</v>
      </c>
      <c r="L201" s="30">
        <f t="shared" si="262"/>
        <v>0</v>
      </c>
      <c r="M201" s="30">
        <f t="shared" si="263"/>
        <v>0</v>
      </c>
      <c r="N201" s="30"/>
      <c r="O201" s="30">
        <f t="shared" si="264"/>
        <v>0</v>
      </c>
      <c r="P201" s="32" t="s">
        <v>526</v>
      </c>
      <c r="Z201" s="30">
        <f t="shared" si="265"/>
        <v>0</v>
      </c>
      <c r="AB201" s="30">
        <f t="shared" si="266"/>
        <v>0</v>
      </c>
      <c r="AC201" s="30">
        <f t="shared" si="267"/>
        <v>0</v>
      </c>
      <c r="AD201" s="30">
        <f t="shared" si="268"/>
        <v>0</v>
      </c>
      <c r="AE201" s="30">
        <f t="shared" si="269"/>
        <v>0</v>
      </c>
      <c r="AF201" s="30">
        <f t="shared" si="270"/>
        <v>0</v>
      </c>
      <c r="AG201" s="30">
        <f t="shared" si="271"/>
        <v>0</v>
      </c>
      <c r="AH201" s="30">
        <f t="shared" si="272"/>
        <v>0</v>
      </c>
      <c r="AI201" s="11" t="s">
        <v>55</v>
      </c>
      <c r="AJ201" s="30">
        <f t="shared" si="273"/>
        <v>0</v>
      </c>
      <c r="AK201" s="30">
        <f t="shared" si="274"/>
        <v>0</v>
      </c>
      <c r="AL201" s="30">
        <f t="shared" si="275"/>
        <v>0</v>
      </c>
      <c r="AN201" s="30">
        <v>21</v>
      </c>
      <c r="AO201" s="30">
        <f>H201*0</f>
        <v>0</v>
      </c>
      <c r="AP201" s="30">
        <f>H201*(1-0)</f>
        <v>0</v>
      </c>
      <c r="AQ201" s="31" t="s">
        <v>66</v>
      </c>
      <c r="AV201" s="30">
        <f t="shared" si="276"/>
        <v>0</v>
      </c>
      <c r="AW201" s="30">
        <f t="shared" si="277"/>
        <v>0</v>
      </c>
      <c r="AX201" s="30">
        <f t="shared" si="278"/>
        <v>0</v>
      </c>
      <c r="AY201" s="31" t="s">
        <v>476</v>
      </c>
      <c r="AZ201" s="31" t="s">
        <v>439</v>
      </c>
      <c r="BA201" s="11" t="s">
        <v>65</v>
      </c>
      <c r="BC201" s="30">
        <f t="shared" si="279"/>
        <v>0</v>
      </c>
      <c r="BD201" s="30">
        <f t="shared" si="280"/>
        <v>0</v>
      </c>
      <c r="BE201" s="30">
        <v>0</v>
      </c>
      <c r="BF201" s="30">
        <f t="shared" si="281"/>
        <v>0</v>
      </c>
      <c r="BH201" s="30">
        <f t="shared" si="282"/>
        <v>0</v>
      </c>
      <c r="BI201" s="30">
        <f t="shared" si="283"/>
        <v>0</v>
      </c>
      <c r="BJ201" s="30">
        <f t="shared" si="284"/>
        <v>0</v>
      </c>
      <c r="BK201" s="30"/>
      <c r="BL201" s="30"/>
      <c r="BW201" s="30" t="str">
        <f t="shared" si="285"/>
        <v>21</v>
      </c>
    </row>
    <row r="202" spans="1:75" ht="27" customHeight="1" x14ac:dyDescent="0.25">
      <c r="A202" s="2">
        <v>156</v>
      </c>
      <c r="B202" s="3" t="s">
        <v>55</v>
      </c>
      <c r="C202" s="3" t="s">
        <v>510</v>
      </c>
      <c r="D202" s="91" t="s">
        <v>511</v>
      </c>
      <c r="E202" s="86"/>
      <c r="F202" s="3" t="s">
        <v>276</v>
      </c>
      <c r="G202" s="30">
        <v>70</v>
      </c>
      <c r="H202" s="79"/>
      <c r="I202" s="31" t="s">
        <v>62</v>
      </c>
      <c r="J202" s="30">
        <f t="shared" si="260"/>
        <v>0</v>
      </c>
      <c r="K202" s="30">
        <f t="shared" si="261"/>
        <v>0</v>
      </c>
      <c r="L202" s="30">
        <f t="shared" si="262"/>
        <v>0</v>
      </c>
      <c r="M202" s="30">
        <f t="shared" si="263"/>
        <v>0</v>
      </c>
      <c r="N202" s="30"/>
      <c r="O202" s="30">
        <f t="shared" si="264"/>
        <v>0</v>
      </c>
      <c r="P202" s="32" t="s">
        <v>526</v>
      </c>
      <c r="Z202" s="30">
        <f t="shared" si="265"/>
        <v>0</v>
      </c>
      <c r="AB202" s="30">
        <f t="shared" si="266"/>
        <v>0</v>
      </c>
      <c r="AC202" s="30">
        <f t="shared" si="267"/>
        <v>0</v>
      </c>
      <c r="AD202" s="30">
        <f t="shared" si="268"/>
        <v>0</v>
      </c>
      <c r="AE202" s="30">
        <f t="shared" si="269"/>
        <v>0</v>
      </c>
      <c r="AF202" s="30">
        <f t="shared" si="270"/>
        <v>0</v>
      </c>
      <c r="AG202" s="30">
        <f t="shared" si="271"/>
        <v>0</v>
      </c>
      <c r="AH202" s="30">
        <f t="shared" si="272"/>
        <v>0</v>
      </c>
      <c r="AI202" s="11" t="s">
        <v>55</v>
      </c>
      <c r="AJ202" s="30">
        <f t="shared" si="273"/>
        <v>0</v>
      </c>
      <c r="AK202" s="30">
        <f t="shared" si="274"/>
        <v>0</v>
      </c>
      <c r="AL202" s="30">
        <f t="shared" si="275"/>
        <v>0</v>
      </c>
      <c r="AN202" s="30">
        <v>21</v>
      </c>
      <c r="AO202" s="30">
        <f>H202*0</f>
        <v>0</v>
      </c>
      <c r="AP202" s="30">
        <f>H202*(1-0)</f>
        <v>0</v>
      </c>
      <c r="AQ202" s="31" t="s">
        <v>66</v>
      </c>
      <c r="AV202" s="30">
        <f t="shared" si="276"/>
        <v>0</v>
      </c>
      <c r="AW202" s="30">
        <f t="shared" si="277"/>
        <v>0</v>
      </c>
      <c r="AX202" s="30">
        <f t="shared" si="278"/>
        <v>0</v>
      </c>
      <c r="AY202" s="31" t="s">
        <v>476</v>
      </c>
      <c r="AZ202" s="31" t="s">
        <v>439</v>
      </c>
      <c r="BA202" s="11" t="s">
        <v>65</v>
      </c>
      <c r="BC202" s="30">
        <f t="shared" si="279"/>
        <v>0</v>
      </c>
      <c r="BD202" s="30">
        <f t="shared" si="280"/>
        <v>0</v>
      </c>
      <c r="BE202" s="30">
        <v>0</v>
      </c>
      <c r="BF202" s="30">
        <f t="shared" si="281"/>
        <v>0</v>
      </c>
      <c r="BH202" s="30">
        <f t="shared" si="282"/>
        <v>0</v>
      </c>
      <c r="BI202" s="30">
        <f t="shared" si="283"/>
        <v>0</v>
      </c>
      <c r="BJ202" s="30">
        <f t="shared" si="284"/>
        <v>0</v>
      </c>
      <c r="BK202" s="30"/>
      <c r="BL202" s="30"/>
      <c r="BW202" s="30" t="str">
        <f t="shared" si="285"/>
        <v>21</v>
      </c>
    </row>
    <row r="203" spans="1:75" ht="27" customHeight="1" x14ac:dyDescent="0.25">
      <c r="A203" s="2">
        <v>157</v>
      </c>
      <c r="B203" s="3" t="s">
        <v>55</v>
      </c>
      <c r="C203" s="3" t="s">
        <v>512</v>
      </c>
      <c r="D203" s="91" t="s">
        <v>513</v>
      </c>
      <c r="E203" s="86"/>
      <c r="F203" s="3" t="s">
        <v>276</v>
      </c>
      <c r="G203" s="30">
        <v>10</v>
      </c>
      <c r="H203" s="79"/>
      <c r="I203" s="31" t="s">
        <v>62</v>
      </c>
      <c r="J203" s="30">
        <f t="shared" si="260"/>
        <v>0</v>
      </c>
      <c r="K203" s="30">
        <f t="shared" si="261"/>
        <v>0</v>
      </c>
      <c r="L203" s="30">
        <f t="shared" si="262"/>
        <v>0</v>
      </c>
      <c r="M203" s="30">
        <f t="shared" si="263"/>
        <v>0</v>
      </c>
      <c r="N203" s="30"/>
      <c r="O203" s="30">
        <f t="shared" si="264"/>
        <v>0</v>
      </c>
      <c r="P203" s="32" t="s">
        <v>526</v>
      </c>
      <c r="Z203" s="30">
        <f t="shared" si="265"/>
        <v>0</v>
      </c>
      <c r="AB203" s="30">
        <f t="shared" si="266"/>
        <v>0</v>
      </c>
      <c r="AC203" s="30">
        <f t="shared" si="267"/>
        <v>0</v>
      </c>
      <c r="AD203" s="30">
        <f t="shared" si="268"/>
        <v>0</v>
      </c>
      <c r="AE203" s="30">
        <f t="shared" si="269"/>
        <v>0</v>
      </c>
      <c r="AF203" s="30">
        <f t="shared" si="270"/>
        <v>0</v>
      </c>
      <c r="AG203" s="30">
        <f t="shared" si="271"/>
        <v>0</v>
      </c>
      <c r="AH203" s="30">
        <f t="shared" si="272"/>
        <v>0</v>
      </c>
      <c r="AI203" s="11" t="s">
        <v>55</v>
      </c>
      <c r="AJ203" s="30">
        <f t="shared" si="273"/>
        <v>0</v>
      </c>
      <c r="AK203" s="30">
        <f t="shared" si="274"/>
        <v>0</v>
      </c>
      <c r="AL203" s="30">
        <f t="shared" si="275"/>
        <v>0</v>
      </c>
      <c r="AN203" s="30">
        <v>21</v>
      </c>
      <c r="AO203" s="30">
        <f>H203*0.234755245</f>
        <v>0</v>
      </c>
      <c r="AP203" s="30">
        <f>H203*(1-0.234755245)</f>
        <v>0</v>
      </c>
      <c r="AQ203" s="31" t="s">
        <v>66</v>
      </c>
      <c r="AV203" s="30">
        <f t="shared" si="276"/>
        <v>0</v>
      </c>
      <c r="AW203" s="30">
        <f t="shared" si="277"/>
        <v>0</v>
      </c>
      <c r="AX203" s="30">
        <f t="shared" si="278"/>
        <v>0</v>
      </c>
      <c r="AY203" s="31" t="s">
        <v>476</v>
      </c>
      <c r="AZ203" s="31" t="s">
        <v>439</v>
      </c>
      <c r="BA203" s="11" t="s">
        <v>65</v>
      </c>
      <c r="BC203" s="30">
        <f t="shared" si="279"/>
        <v>0</v>
      </c>
      <c r="BD203" s="30">
        <f t="shared" si="280"/>
        <v>0</v>
      </c>
      <c r="BE203" s="30">
        <v>0</v>
      </c>
      <c r="BF203" s="30">
        <f t="shared" si="281"/>
        <v>0</v>
      </c>
      <c r="BH203" s="30">
        <f t="shared" si="282"/>
        <v>0</v>
      </c>
      <c r="BI203" s="30">
        <f t="shared" si="283"/>
        <v>0</v>
      </c>
      <c r="BJ203" s="30">
        <f t="shared" si="284"/>
        <v>0</v>
      </c>
      <c r="BK203" s="30"/>
      <c r="BL203" s="30"/>
      <c r="BW203" s="30" t="str">
        <f t="shared" si="285"/>
        <v>21</v>
      </c>
    </row>
    <row r="204" spans="1:75" ht="27" customHeight="1" x14ac:dyDescent="0.25">
      <c r="A204" s="2">
        <v>158</v>
      </c>
      <c r="B204" s="3" t="s">
        <v>55</v>
      </c>
      <c r="C204" s="3" t="s">
        <v>514</v>
      </c>
      <c r="D204" s="91" t="s">
        <v>515</v>
      </c>
      <c r="E204" s="86"/>
      <c r="F204" s="3" t="s">
        <v>276</v>
      </c>
      <c r="G204" s="30">
        <v>14</v>
      </c>
      <c r="H204" s="79"/>
      <c r="I204" s="31" t="s">
        <v>62</v>
      </c>
      <c r="J204" s="30">
        <f t="shared" si="260"/>
        <v>0</v>
      </c>
      <c r="K204" s="30">
        <f t="shared" si="261"/>
        <v>0</v>
      </c>
      <c r="L204" s="30">
        <f t="shared" si="262"/>
        <v>0</v>
      </c>
      <c r="M204" s="30">
        <f t="shared" si="263"/>
        <v>0</v>
      </c>
      <c r="N204" s="30"/>
      <c r="O204" s="30">
        <f t="shared" si="264"/>
        <v>0</v>
      </c>
      <c r="P204" s="32" t="s">
        <v>526</v>
      </c>
      <c r="Z204" s="30">
        <f t="shared" si="265"/>
        <v>0</v>
      </c>
      <c r="AB204" s="30">
        <f t="shared" si="266"/>
        <v>0</v>
      </c>
      <c r="AC204" s="30">
        <f t="shared" si="267"/>
        <v>0</v>
      </c>
      <c r="AD204" s="30">
        <f t="shared" si="268"/>
        <v>0</v>
      </c>
      <c r="AE204" s="30">
        <f t="shared" si="269"/>
        <v>0</v>
      </c>
      <c r="AF204" s="30">
        <f t="shared" si="270"/>
        <v>0</v>
      </c>
      <c r="AG204" s="30">
        <f t="shared" si="271"/>
        <v>0</v>
      </c>
      <c r="AH204" s="30">
        <f t="shared" si="272"/>
        <v>0</v>
      </c>
      <c r="AI204" s="11" t="s">
        <v>55</v>
      </c>
      <c r="AJ204" s="30">
        <f t="shared" si="273"/>
        <v>0</v>
      </c>
      <c r="AK204" s="30">
        <f t="shared" si="274"/>
        <v>0</v>
      </c>
      <c r="AL204" s="30">
        <f t="shared" si="275"/>
        <v>0</v>
      </c>
      <c r="AN204" s="30">
        <v>21</v>
      </c>
      <c r="AO204" s="30">
        <f>H204*0</f>
        <v>0</v>
      </c>
      <c r="AP204" s="30">
        <f>H204*(1-0)</f>
        <v>0</v>
      </c>
      <c r="AQ204" s="31" t="s">
        <v>66</v>
      </c>
      <c r="AV204" s="30">
        <f t="shared" si="276"/>
        <v>0</v>
      </c>
      <c r="AW204" s="30">
        <f t="shared" si="277"/>
        <v>0</v>
      </c>
      <c r="AX204" s="30">
        <f t="shared" si="278"/>
        <v>0</v>
      </c>
      <c r="AY204" s="31" t="s">
        <v>476</v>
      </c>
      <c r="AZ204" s="31" t="s">
        <v>439</v>
      </c>
      <c r="BA204" s="11" t="s">
        <v>65</v>
      </c>
      <c r="BC204" s="30">
        <f t="shared" si="279"/>
        <v>0</v>
      </c>
      <c r="BD204" s="30">
        <f t="shared" si="280"/>
        <v>0</v>
      </c>
      <c r="BE204" s="30">
        <v>0</v>
      </c>
      <c r="BF204" s="30">
        <f t="shared" si="281"/>
        <v>0</v>
      </c>
      <c r="BH204" s="30">
        <f t="shared" si="282"/>
        <v>0</v>
      </c>
      <c r="BI204" s="30">
        <f t="shared" si="283"/>
        <v>0</v>
      </c>
      <c r="BJ204" s="30">
        <f t="shared" si="284"/>
        <v>0</v>
      </c>
      <c r="BK204" s="30"/>
      <c r="BL204" s="30"/>
      <c r="BW204" s="30" t="str">
        <f t="shared" si="285"/>
        <v>21</v>
      </c>
    </row>
    <row r="205" spans="1:75" ht="27" customHeight="1" x14ac:dyDescent="0.25">
      <c r="A205" s="2">
        <v>159</v>
      </c>
      <c r="B205" s="3" t="s">
        <v>55</v>
      </c>
      <c r="C205" s="3" t="s">
        <v>516</v>
      </c>
      <c r="D205" s="91" t="s">
        <v>517</v>
      </c>
      <c r="E205" s="86"/>
      <c r="F205" s="3" t="s">
        <v>276</v>
      </c>
      <c r="G205" s="30">
        <v>20</v>
      </c>
      <c r="H205" s="79"/>
      <c r="I205" s="31" t="s">
        <v>62</v>
      </c>
      <c r="J205" s="30">
        <f t="shared" si="260"/>
        <v>0</v>
      </c>
      <c r="K205" s="30">
        <f t="shared" si="261"/>
        <v>0</v>
      </c>
      <c r="L205" s="30">
        <f t="shared" si="262"/>
        <v>0</v>
      </c>
      <c r="M205" s="30">
        <f t="shared" si="263"/>
        <v>0</v>
      </c>
      <c r="N205" s="30"/>
      <c r="O205" s="30">
        <f t="shared" si="264"/>
        <v>0</v>
      </c>
      <c r="P205" s="32" t="s">
        <v>526</v>
      </c>
      <c r="Z205" s="30">
        <f t="shared" si="265"/>
        <v>0</v>
      </c>
      <c r="AB205" s="30">
        <f t="shared" si="266"/>
        <v>0</v>
      </c>
      <c r="AC205" s="30">
        <f t="shared" si="267"/>
        <v>0</v>
      </c>
      <c r="AD205" s="30">
        <f t="shared" si="268"/>
        <v>0</v>
      </c>
      <c r="AE205" s="30">
        <f t="shared" si="269"/>
        <v>0</v>
      </c>
      <c r="AF205" s="30">
        <f t="shared" si="270"/>
        <v>0</v>
      </c>
      <c r="AG205" s="30">
        <f t="shared" si="271"/>
        <v>0</v>
      </c>
      <c r="AH205" s="30">
        <f t="shared" si="272"/>
        <v>0</v>
      </c>
      <c r="AI205" s="11" t="s">
        <v>55</v>
      </c>
      <c r="AJ205" s="30">
        <f t="shared" si="273"/>
        <v>0</v>
      </c>
      <c r="AK205" s="30">
        <f t="shared" si="274"/>
        <v>0</v>
      </c>
      <c r="AL205" s="30">
        <f t="shared" si="275"/>
        <v>0</v>
      </c>
      <c r="AN205" s="30">
        <v>21</v>
      </c>
      <c r="AO205" s="30">
        <f>H205*0</f>
        <v>0</v>
      </c>
      <c r="AP205" s="30">
        <f>H205*(1-0)</f>
        <v>0</v>
      </c>
      <c r="AQ205" s="31" t="s">
        <v>66</v>
      </c>
      <c r="AV205" s="30">
        <f t="shared" si="276"/>
        <v>0</v>
      </c>
      <c r="AW205" s="30">
        <f t="shared" si="277"/>
        <v>0</v>
      </c>
      <c r="AX205" s="30">
        <f t="shared" si="278"/>
        <v>0</v>
      </c>
      <c r="AY205" s="31" t="s">
        <v>476</v>
      </c>
      <c r="AZ205" s="31" t="s">
        <v>439</v>
      </c>
      <c r="BA205" s="11" t="s">
        <v>65</v>
      </c>
      <c r="BC205" s="30">
        <f t="shared" si="279"/>
        <v>0</v>
      </c>
      <c r="BD205" s="30">
        <f t="shared" si="280"/>
        <v>0</v>
      </c>
      <c r="BE205" s="30">
        <v>0</v>
      </c>
      <c r="BF205" s="30">
        <f t="shared" si="281"/>
        <v>0</v>
      </c>
      <c r="BH205" s="30">
        <f t="shared" si="282"/>
        <v>0</v>
      </c>
      <c r="BI205" s="30">
        <f t="shared" si="283"/>
        <v>0</v>
      </c>
      <c r="BJ205" s="30">
        <f t="shared" si="284"/>
        <v>0</v>
      </c>
      <c r="BK205" s="30"/>
      <c r="BL205" s="30"/>
      <c r="BW205" s="30" t="str">
        <f t="shared" si="285"/>
        <v>21</v>
      </c>
    </row>
    <row r="206" spans="1:75" ht="27" customHeight="1" x14ac:dyDescent="0.25">
      <c r="A206" s="2">
        <v>160</v>
      </c>
      <c r="B206" s="3" t="s">
        <v>55</v>
      </c>
      <c r="C206" s="3" t="s">
        <v>518</v>
      </c>
      <c r="D206" s="91" t="s">
        <v>519</v>
      </c>
      <c r="E206" s="86"/>
      <c r="F206" s="3" t="s">
        <v>276</v>
      </c>
      <c r="G206" s="30">
        <v>60</v>
      </c>
      <c r="H206" s="79"/>
      <c r="I206" s="31" t="s">
        <v>62</v>
      </c>
      <c r="J206" s="30">
        <f t="shared" si="260"/>
        <v>0</v>
      </c>
      <c r="K206" s="30">
        <f t="shared" si="261"/>
        <v>0</v>
      </c>
      <c r="L206" s="30">
        <f t="shared" si="262"/>
        <v>0</v>
      </c>
      <c r="M206" s="30">
        <f t="shared" si="263"/>
        <v>0</v>
      </c>
      <c r="N206" s="30"/>
      <c r="O206" s="30">
        <f t="shared" si="264"/>
        <v>0</v>
      </c>
      <c r="P206" s="32" t="s">
        <v>526</v>
      </c>
      <c r="Z206" s="30">
        <f t="shared" si="265"/>
        <v>0</v>
      </c>
      <c r="AB206" s="30">
        <f t="shared" si="266"/>
        <v>0</v>
      </c>
      <c r="AC206" s="30">
        <f t="shared" si="267"/>
        <v>0</v>
      </c>
      <c r="AD206" s="30">
        <f t="shared" si="268"/>
        <v>0</v>
      </c>
      <c r="AE206" s="30">
        <f t="shared" si="269"/>
        <v>0</v>
      </c>
      <c r="AF206" s="30">
        <f t="shared" si="270"/>
        <v>0</v>
      </c>
      <c r="AG206" s="30">
        <f t="shared" si="271"/>
        <v>0</v>
      </c>
      <c r="AH206" s="30">
        <f t="shared" si="272"/>
        <v>0</v>
      </c>
      <c r="AI206" s="11" t="s">
        <v>55</v>
      </c>
      <c r="AJ206" s="30">
        <f t="shared" si="273"/>
        <v>0</v>
      </c>
      <c r="AK206" s="30">
        <f t="shared" si="274"/>
        <v>0</v>
      </c>
      <c r="AL206" s="30">
        <f t="shared" si="275"/>
        <v>0</v>
      </c>
      <c r="AN206" s="30">
        <v>21</v>
      </c>
      <c r="AO206" s="30">
        <f>H206*0</f>
        <v>0</v>
      </c>
      <c r="AP206" s="30">
        <f>H206*(1-0)</f>
        <v>0</v>
      </c>
      <c r="AQ206" s="31" t="s">
        <v>66</v>
      </c>
      <c r="AV206" s="30">
        <f t="shared" si="276"/>
        <v>0</v>
      </c>
      <c r="AW206" s="30">
        <f t="shared" si="277"/>
        <v>0</v>
      </c>
      <c r="AX206" s="30">
        <f t="shared" si="278"/>
        <v>0</v>
      </c>
      <c r="AY206" s="31" t="s">
        <v>476</v>
      </c>
      <c r="AZ206" s="31" t="s">
        <v>439</v>
      </c>
      <c r="BA206" s="11" t="s">
        <v>65</v>
      </c>
      <c r="BC206" s="30">
        <f t="shared" si="279"/>
        <v>0</v>
      </c>
      <c r="BD206" s="30">
        <f t="shared" si="280"/>
        <v>0</v>
      </c>
      <c r="BE206" s="30">
        <v>0</v>
      </c>
      <c r="BF206" s="30">
        <f t="shared" si="281"/>
        <v>0</v>
      </c>
      <c r="BH206" s="30">
        <f t="shared" si="282"/>
        <v>0</v>
      </c>
      <c r="BI206" s="30">
        <f t="shared" si="283"/>
        <v>0</v>
      </c>
      <c r="BJ206" s="30">
        <f t="shared" si="284"/>
        <v>0</v>
      </c>
      <c r="BK206" s="30"/>
      <c r="BL206" s="30"/>
      <c r="BW206" s="30" t="str">
        <f t="shared" si="285"/>
        <v>21</v>
      </c>
    </row>
    <row r="207" spans="1:75" ht="27" customHeight="1" x14ac:dyDescent="0.25">
      <c r="A207" s="2">
        <v>161</v>
      </c>
      <c r="B207" s="3" t="s">
        <v>55</v>
      </c>
      <c r="C207" s="3" t="s">
        <v>520</v>
      </c>
      <c r="D207" s="91" t="s">
        <v>521</v>
      </c>
      <c r="E207" s="86"/>
      <c r="F207" s="3" t="s">
        <v>276</v>
      </c>
      <c r="G207" s="30">
        <v>20</v>
      </c>
      <c r="H207" s="79"/>
      <c r="I207" s="31" t="s">
        <v>62</v>
      </c>
      <c r="J207" s="30">
        <f t="shared" si="260"/>
        <v>0</v>
      </c>
      <c r="K207" s="30">
        <f t="shared" si="261"/>
        <v>0</v>
      </c>
      <c r="L207" s="30">
        <f t="shared" si="262"/>
        <v>0</v>
      </c>
      <c r="M207" s="30">
        <f t="shared" si="263"/>
        <v>0</v>
      </c>
      <c r="N207" s="30"/>
      <c r="O207" s="30">
        <f t="shared" si="264"/>
        <v>0</v>
      </c>
      <c r="P207" s="32" t="s">
        <v>526</v>
      </c>
      <c r="Z207" s="30">
        <f t="shared" si="265"/>
        <v>0</v>
      </c>
      <c r="AB207" s="30">
        <f t="shared" si="266"/>
        <v>0</v>
      </c>
      <c r="AC207" s="30">
        <f t="shared" si="267"/>
        <v>0</v>
      </c>
      <c r="AD207" s="30">
        <f t="shared" si="268"/>
        <v>0</v>
      </c>
      <c r="AE207" s="30">
        <f t="shared" si="269"/>
        <v>0</v>
      </c>
      <c r="AF207" s="30">
        <f t="shared" si="270"/>
        <v>0</v>
      </c>
      <c r="AG207" s="30">
        <f t="shared" si="271"/>
        <v>0</v>
      </c>
      <c r="AH207" s="30">
        <f t="shared" si="272"/>
        <v>0</v>
      </c>
      <c r="AI207" s="11" t="s">
        <v>55</v>
      </c>
      <c r="AJ207" s="30">
        <f t="shared" si="273"/>
        <v>0</v>
      </c>
      <c r="AK207" s="30">
        <f t="shared" si="274"/>
        <v>0</v>
      </c>
      <c r="AL207" s="30">
        <f t="shared" si="275"/>
        <v>0</v>
      </c>
      <c r="AN207" s="30">
        <v>21</v>
      </c>
      <c r="AO207" s="30">
        <f>H207*0</f>
        <v>0</v>
      </c>
      <c r="AP207" s="30">
        <f>H207*(1-0)</f>
        <v>0</v>
      </c>
      <c r="AQ207" s="31" t="s">
        <v>66</v>
      </c>
      <c r="AV207" s="30">
        <f t="shared" si="276"/>
        <v>0</v>
      </c>
      <c r="AW207" s="30">
        <f t="shared" si="277"/>
        <v>0</v>
      </c>
      <c r="AX207" s="30">
        <f t="shared" si="278"/>
        <v>0</v>
      </c>
      <c r="AY207" s="31" t="s">
        <v>476</v>
      </c>
      <c r="AZ207" s="31" t="s">
        <v>439</v>
      </c>
      <c r="BA207" s="11" t="s">
        <v>65</v>
      </c>
      <c r="BC207" s="30">
        <f t="shared" si="279"/>
        <v>0</v>
      </c>
      <c r="BD207" s="30">
        <f t="shared" si="280"/>
        <v>0</v>
      </c>
      <c r="BE207" s="30">
        <v>0</v>
      </c>
      <c r="BF207" s="30">
        <f t="shared" si="281"/>
        <v>0</v>
      </c>
      <c r="BH207" s="30">
        <f t="shared" si="282"/>
        <v>0</v>
      </c>
      <c r="BI207" s="30">
        <f t="shared" si="283"/>
        <v>0</v>
      </c>
      <c r="BJ207" s="30">
        <f t="shared" si="284"/>
        <v>0</v>
      </c>
      <c r="BK207" s="30"/>
      <c r="BL207" s="30"/>
      <c r="BW207" s="30" t="str">
        <f t="shared" si="285"/>
        <v>21</v>
      </c>
    </row>
    <row r="208" spans="1:75" ht="27" customHeight="1" x14ac:dyDescent="0.25">
      <c r="A208" s="2">
        <v>162</v>
      </c>
      <c r="B208" s="3" t="s">
        <v>55</v>
      </c>
      <c r="C208" s="3" t="s">
        <v>522</v>
      </c>
      <c r="D208" s="91" t="s">
        <v>523</v>
      </c>
      <c r="E208" s="86"/>
      <c r="F208" s="3" t="s">
        <v>276</v>
      </c>
      <c r="G208" s="30">
        <v>20</v>
      </c>
      <c r="H208" s="79"/>
      <c r="I208" s="31" t="s">
        <v>62</v>
      </c>
      <c r="J208" s="30">
        <f t="shared" si="260"/>
        <v>0</v>
      </c>
      <c r="K208" s="30">
        <f t="shared" si="261"/>
        <v>0</v>
      </c>
      <c r="L208" s="30">
        <f t="shared" si="262"/>
        <v>0</v>
      </c>
      <c r="M208" s="30">
        <f t="shared" si="263"/>
        <v>0</v>
      </c>
      <c r="N208" s="30"/>
      <c r="O208" s="30">
        <f t="shared" si="264"/>
        <v>0</v>
      </c>
      <c r="P208" s="32" t="s">
        <v>526</v>
      </c>
      <c r="Z208" s="30">
        <f t="shared" si="265"/>
        <v>0</v>
      </c>
      <c r="AB208" s="30">
        <f t="shared" si="266"/>
        <v>0</v>
      </c>
      <c r="AC208" s="30">
        <f t="shared" si="267"/>
        <v>0</v>
      </c>
      <c r="AD208" s="30">
        <f t="shared" si="268"/>
        <v>0</v>
      </c>
      <c r="AE208" s="30">
        <f t="shared" si="269"/>
        <v>0</v>
      </c>
      <c r="AF208" s="30">
        <f t="shared" si="270"/>
        <v>0</v>
      </c>
      <c r="AG208" s="30">
        <f t="shared" si="271"/>
        <v>0</v>
      </c>
      <c r="AH208" s="30">
        <f t="shared" si="272"/>
        <v>0</v>
      </c>
      <c r="AI208" s="11" t="s">
        <v>55</v>
      </c>
      <c r="AJ208" s="30">
        <f t="shared" si="273"/>
        <v>0</v>
      </c>
      <c r="AK208" s="30">
        <f t="shared" si="274"/>
        <v>0</v>
      </c>
      <c r="AL208" s="30">
        <f t="shared" si="275"/>
        <v>0</v>
      </c>
      <c r="AN208" s="30">
        <v>21</v>
      </c>
      <c r="AO208" s="30">
        <f>H208*0</f>
        <v>0</v>
      </c>
      <c r="AP208" s="30">
        <f>H208*(1-0)</f>
        <v>0</v>
      </c>
      <c r="AQ208" s="31" t="s">
        <v>66</v>
      </c>
      <c r="AV208" s="30">
        <f t="shared" si="276"/>
        <v>0</v>
      </c>
      <c r="AW208" s="30">
        <f t="shared" si="277"/>
        <v>0</v>
      </c>
      <c r="AX208" s="30">
        <f t="shared" si="278"/>
        <v>0</v>
      </c>
      <c r="AY208" s="31" t="s">
        <v>476</v>
      </c>
      <c r="AZ208" s="31" t="s">
        <v>439</v>
      </c>
      <c r="BA208" s="11" t="s">
        <v>65</v>
      </c>
      <c r="BC208" s="30">
        <f t="shared" si="279"/>
        <v>0</v>
      </c>
      <c r="BD208" s="30">
        <f t="shared" si="280"/>
        <v>0</v>
      </c>
      <c r="BE208" s="30">
        <v>0</v>
      </c>
      <c r="BF208" s="30">
        <f t="shared" si="281"/>
        <v>0</v>
      </c>
      <c r="BH208" s="30">
        <f t="shared" si="282"/>
        <v>0</v>
      </c>
      <c r="BI208" s="30">
        <f t="shared" si="283"/>
        <v>0</v>
      </c>
      <c r="BJ208" s="30">
        <f t="shared" si="284"/>
        <v>0</v>
      </c>
      <c r="BK208" s="30"/>
      <c r="BL208" s="30"/>
      <c r="BW208" s="30" t="str">
        <f t="shared" si="285"/>
        <v>21</v>
      </c>
    </row>
    <row r="209" spans="1:75" ht="27" customHeight="1" x14ac:dyDescent="0.25">
      <c r="A209" s="2">
        <v>163</v>
      </c>
      <c r="B209" s="3" t="s">
        <v>55</v>
      </c>
      <c r="C209" s="3" t="s">
        <v>524</v>
      </c>
      <c r="D209" s="91" t="s">
        <v>525</v>
      </c>
      <c r="E209" s="86"/>
      <c r="F209" s="3" t="s">
        <v>276</v>
      </c>
      <c r="G209" s="30">
        <v>18</v>
      </c>
      <c r="H209" s="79"/>
      <c r="I209" s="31" t="s">
        <v>62</v>
      </c>
      <c r="J209" s="30">
        <f t="shared" si="260"/>
        <v>0</v>
      </c>
      <c r="K209" s="30">
        <f t="shared" si="261"/>
        <v>0</v>
      </c>
      <c r="L209" s="30">
        <f t="shared" si="262"/>
        <v>0</v>
      </c>
      <c r="M209" s="30">
        <f t="shared" si="263"/>
        <v>0</v>
      </c>
      <c r="N209" s="30"/>
      <c r="O209" s="30">
        <f t="shared" si="264"/>
        <v>0</v>
      </c>
      <c r="P209" s="32" t="s">
        <v>526</v>
      </c>
      <c r="Z209" s="30">
        <f t="shared" si="265"/>
        <v>0</v>
      </c>
      <c r="AB209" s="30">
        <f t="shared" si="266"/>
        <v>0</v>
      </c>
      <c r="AC209" s="30">
        <f t="shared" si="267"/>
        <v>0</v>
      </c>
      <c r="AD209" s="30">
        <f t="shared" si="268"/>
        <v>0</v>
      </c>
      <c r="AE209" s="30">
        <f t="shared" si="269"/>
        <v>0</v>
      </c>
      <c r="AF209" s="30">
        <f t="shared" si="270"/>
        <v>0</v>
      </c>
      <c r="AG209" s="30">
        <f t="shared" si="271"/>
        <v>0</v>
      </c>
      <c r="AH209" s="30">
        <f t="shared" si="272"/>
        <v>0</v>
      </c>
      <c r="AI209" s="11" t="s">
        <v>55</v>
      </c>
      <c r="AJ209" s="30">
        <f t="shared" si="273"/>
        <v>0</v>
      </c>
      <c r="AK209" s="30">
        <f t="shared" si="274"/>
        <v>0</v>
      </c>
      <c r="AL209" s="30">
        <f t="shared" si="275"/>
        <v>0</v>
      </c>
      <c r="AN209" s="30">
        <v>21</v>
      </c>
      <c r="AO209" s="30">
        <f>H209*0.61594504</f>
        <v>0</v>
      </c>
      <c r="AP209" s="30">
        <f>H209*(1-0.61594504)</f>
        <v>0</v>
      </c>
      <c r="AQ209" s="31" t="s">
        <v>66</v>
      </c>
      <c r="AV209" s="30">
        <f t="shared" si="276"/>
        <v>0</v>
      </c>
      <c r="AW209" s="30">
        <f t="shared" si="277"/>
        <v>0</v>
      </c>
      <c r="AX209" s="30">
        <f t="shared" si="278"/>
        <v>0</v>
      </c>
      <c r="AY209" s="31" t="s">
        <v>476</v>
      </c>
      <c r="AZ209" s="31" t="s">
        <v>439</v>
      </c>
      <c r="BA209" s="11" t="s">
        <v>65</v>
      </c>
      <c r="BC209" s="30">
        <f t="shared" si="279"/>
        <v>0</v>
      </c>
      <c r="BD209" s="30">
        <f t="shared" si="280"/>
        <v>0</v>
      </c>
      <c r="BE209" s="30">
        <v>0</v>
      </c>
      <c r="BF209" s="30">
        <f t="shared" si="281"/>
        <v>0</v>
      </c>
      <c r="BH209" s="30">
        <f t="shared" si="282"/>
        <v>0</v>
      </c>
      <c r="BI209" s="30">
        <f t="shared" si="283"/>
        <v>0</v>
      </c>
      <c r="BJ209" s="30">
        <f t="shared" si="284"/>
        <v>0</v>
      </c>
      <c r="BK209" s="30"/>
      <c r="BL209" s="30"/>
      <c r="BW209" s="30" t="str">
        <f t="shared" si="285"/>
        <v>21</v>
      </c>
    </row>
    <row r="210" spans="1:75" ht="27" customHeight="1" x14ac:dyDescent="0.25">
      <c r="A210" s="2">
        <v>164</v>
      </c>
      <c r="B210" s="3" t="s">
        <v>55</v>
      </c>
      <c r="C210" s="3" t="s">
        <v>527</v>
      </c>
      <c r="D210" s="91" t="s">
        <v>528</v>
      </c>
      <c r="E210" s="86"/>
      <c r="F210" s="3" t="s">
        <v>276</v>
      </c>
      <c r="G210" s="30">
        <v>2</v>
      </c>
      <c r="H210" s="79"/>
      <c r="I210" s="31" t="s">
        <v>62</v>
      </c>
      <c r="J210" s="30">
        <f t="shared" si="260"/>
        <v>0</v>
      </c>
      <c r="K210" s="30">
        <f t="shared" si="261"/>
        <v>0</v>
      </c>
      <c r="L210" s="30">
        <f t="shared" si="262"/>
        <v>0</v>
      </c>
      <c r="M210" s="30">
        <f t="shared" si="263"/>
        <v>0</v>
      </c>
      <c r="N210" s="30"/>
      <c r="O210" s="30">
        <f t="shared" si="264"/>
        <v>0</v>
      </c>
      <c r="P210" s="32" t="s">
        <v>526</v>
      </c>
      <c r="Z210" s="30">
        <f t="shared" si="265"/>
        <v>0</v>
      </c>
      <c r="AB210" s="30">
        <f t="shared" si="266"/>
        <v>0</v>
      </c>
      <c r="AC210" s="30">
        <f t="shared" si="267"/>
        <v>0</v>
      </c>
      <c r="AD210" s="30">
        <f t="shared" si="268"/>
        <v>0</v>
      </c>
      <c r="AE210" s="30">
        <f t="shared" si="269"/>
        <v>0</v>
      </c>
      <c r="AF210" s="30">
        <f t="shared" si="270"/>
        <v>0</v>
      </c>
      <c r="AG210" s="30">
        <f t="shared" si="271"/>
        <v>0</v>
      </c>
      <c r="AH210" s="30">
        <f t="shared" si="272"/>
        <v>0</v>
      </c>
      <c r="AI210" s="11" t="s">
        <v>55</v>
      </c>
      <c r="AJ210" s="30">
        <f t="shared" si="273"/>
        <v>0</v>
      </c>
      <c r="AK210" s="30">
        <f t="shared" si="274"/>
        <v>0</v>
      </c>
      <c r="AL210" s="30">
        <f t="shared" si="275"/>
        <v>0</v>
      </c>
      <c r="AN210" s="30">
        <v>21</v>
      </c>
      <c r="AO210" s="30">
        <f>H210*0</f>
        <v>0</v>
      </c>
      <c r="AP210" s="30">
        <f>H210*(1-0)</f>
        <v>0</v>
      </c>
      <c r="AQ210" s="31" t="s">
        <v>66</v>
      </c>
      <c r="AV210" s="30">
        <f t="shared" si="276"/>
        <v>0</v>
      </c>
      <c r="AW210" s="30">
        <f t="shared" si="277"/>
        <v>0</v>
      </c>
      <c r="AX210" s="30">
        <f t="shared" si="278"/>
        <v>0</v>
      </c>
      <c r="AY210" s="31" t="s">
        <v>476</v>
      </c>
      <c r="AZ210" s="31" t="s">
        <v>439</v>
      </c>
      <c r="BA210" s="11" t="s">
        <v>65</v>
      </c>
      <c r="BC210" s="30">
        <f t="shared" si="279"/>
        <v>0</v>
      </c>
      <c r="BD210" s="30">
        <f t="shared" si="280"/>
        <v>0</v>
      </c>
      <c r="BE210" s="30">
        <v>0</v>
      </c>
      <c r="BF210" s="30">
        <f t="shared" si="281"/>
        <v>0</v>
      </c>
      <c r="BH210" s="30">
        <f t="shared" si="282"/>
        <v>0</v>
      </c>
      <c r="BI210" s="30">
        <f t="shared" si="283"/>
        <v>0</v>
      </c>
      <c r="BJ210" s="30">
        <f t="shared" si="284"/>
        <v>0</v>
      </c>
      <c r="BK210" s="30"/>
      <c r="BL210" s="30"/>
      <c r="BW210" s="30" t="str">
        <f t="shared" si="285"/>
        <v>21</v>
      </c>
    </row>
    <row r="211" spans="1:75" ht="13.5" customHeight="1" x14ac:dyDescent="0.25">
      <c r="A211" s="2">
        <v>165</v>
      </c>
      <c r="B211" s="3" t="s">
        <v>55</v>
      </c>
      <c r="C211" s="3" t="s">
        <v>490</v>
      </c>
      <c r="D211" s="91" t="s">
        <v>491</v>
      </c>
      <c r="E211" s="86"/>
      <c r="F211" s="3" t="s">
        <v>276</v>
      </c>
      <c r="G211" s="30">
        <v>2</v>
      </c>
      <c r="H211" s="79"/>
      <c r="I211" s="31" t="s">
        <v>62</v>
      </c>
      <c r="J211" s="30">
        <f t="shared" si="260"/>
        <v>0</v>
      </c>
      <c r="K211" s="30">
        <f t="shared" si="261"/>
        <v>0</v>
      </c>
      <c r="L211" s="30">
        <f t="shared" si="262"/>
        <v>0</v>
      </c>
      <c r="M211" s="30">
        <f t="shared" si="263"/>
        <v>0</v>
      </c>
      <c r="N211" s="30"/>
      <c r="O211" s="30">
        <f t="shared" si="264"/>
        <v>0</v>
      </c>
      <c r="P211" s="32" t="s">
        <v>526</v>
      </c>
      <c r="Z211" s="30">
        <f t="shared" si="265"/>
        <v>0</v>
      </c>
      <c r="AB211" s="30">
        <f t="shared" si="266"/>
        <v>0</v>
      </c>
      <c r="AC211" s="30">
        <f t="shared" si="267"/>
        <v>0</v>
      </c>
      <c r="AD211" s="30">
        <f t="shared" si="268"/>
        <v>0</v>
      </c>
      <c r="AE211" s="30">
        <f t="shared" si="269"/>
        <v>0</v>
      </c>
      <c r="AF211" s="30">
        <f t="shared" si="270"/>
        <v>0</v>
      </c>
      <c r="AG211" s="30">
        <f t="shared" si="271"/>
        <v>0</v>
      </c>
      <c r="AH211" s="30">
        <f t="shared" si="272"/>
        <v>0</v>
      </c>
      <c r="AI211" s="11" t="s">
        <v>55</v>
      </c>
      <c r="AJ211" s="30">
        <f t="shared" si="273"/>
        <v>0</v>
      </c>
      <c r="AK211" s="30">
        <f t="shared" si="274"/>
        <v>0</v>
      </c>
      <c r="AL211" s="30">
        <f t="shared" si="275"/>
        <v>0</v>
      </c>
      <c r="AN211" s="30">
        <v>21</v>
      </c>
      <c r="AO211" s="30">
        <f>H211*0</f>
        <v>0</v>
      </c>
      <c r="AP211" s="30">
        <f>H211*(1-0)</f>
        <v>0</v>
      </c>
      <c r="AQ211" s="31" t="s">
        <v>66</v>
      </c>
      <c r="AV211" s="30">
        <f t="shared" si="276"/>
        <v>0</v>
      </c>
      <c r="AW211" s="30">
        <f t="shared" si="277"/>
        <v>0</v>
      </c>
      <c r="AX211" s="30">
        <f t="shared" si="278"/>
        <v>0</v>
      </c>
      <c r="AY211" s="31" t="s">
        <v>476</v>
      </c>
      <c r="AZ211" s="31" t="s">
        <v>439</v>
      </c>
      <c r="BA211" s="11" t="s">
        <v>65</v>
      </c>
      <c r="BC211" s="30">
        <f t="shared" si="279"/>
        <v>0</v>
      </c>
      <c r="BD211" s="30">
        <f t="shared" si="280"/>
        <v>0</v>
      </c>
      <c r="BE211" s="30">
        <v>0</v>
      </c>
      <c r="BF211" s="30">
        <f t="shared" si="281"/>
        <v>0</v>
      </c>
      <c r="BH211" s="30">
        <f t="shared" si="282"/>
        <v>0</v>
      </c>
      <c r="BI211" s="30">
        <f t="shared" si="283"/>
        <v>0</v>
      </c>
      <c r="BJ211" s="30">
        <f t="shared" si="284"/>
        <v>0</v>
      </c>
      <c r="BK211" s="30"/>
      <c r="BL211" s="30"/>
      <c r="BW211" s="30" t="str">
        <f t="shared" si="285"/>
        <v>21</v>
      </c>
    </row>
    <row r="212" spans="1:75" ht="27" customHeight="1" x14ac:dyDescent="0.25">
      <c r="A212" s="2">
        <v>166</v>
      </c>
      <c r="B212" s="3" t="s">
        <v>55</v>
      </c>
      <c r="C212" s="3" t="s">
        <v>529</v>
      </c>
      <c r="D212" s="91" t="s">
        <v>530</v>
      </c>
      <c r="E212" s="86"/>
      <c r="F212" s="3" t="s">
        <v>276</v>
      </c>
      <c r="G212" s="30">
        <v>8</v>
      </c>
      <c r="H212" s="79"/>
      <c r="I212" s="31" t="s">
        <v>62</v>
      </c>
      <c r="J212" s="30">
        <f t="shared" si="260"/>
        <v>0</v>
      </c>
      <c r="K212" s="30">
        <f t="shared" si="261"/>
        <v>0</v>
      </c>
      <c r="L212" s="30">
        <f t="shared" si="262"/>
        <v>0</v>
      </c>
      <c r="M212" s="30">
        <f t="shared" si="263"/>
        <v>0</v>
      </c>
      <c r="N212" s="30"/>
      <c r="O212" s="30">
        <f t="shared" si="264"/>
        <v>0</v>
      </c>
      <c r="P212" s="32" t="s">
        <v>526</v>
      </c>
      <c r="Z212" s="30">
        <f t="shared" si="265"/>
        <v>0</v>
      </c>
      <c r="AB212" s="30">
        <f t="shared" si="266"/>
        <v>0</v>
      </c>
      <c r="AC212" s="30">
        <f t="shared" si="267"/>
        <v>0</v>
      </c>
      <c r="AD212" s="30">
        <f t="shared" si="268"/>
        <v>0</v>
      </c>
      <c r="AE212" s="30">
        <f t="shared" si="269"/>
        <v>0</v>
      </c>
      <c r="AF212" s="30">
        <f t="shared" si="270"/>
        <v>0</v>
      </c>
      <c r="AG212" s="30">
        <f t="shared" si="271"/>
        <v>0</v>
      </c>
      <c r="AH212" s="30">
        <f t="shared" si="272"/>
        <v>0</v>
      </c>
      <c r="AI212" s="11" t="s">
        <v>55</v>
      </c>
      <c r="AJ212" s="30">
        <f t="shared" si="273"/>
        <v>0</v>
      </c>
      <c r="AK212" s="30">
        <f t="shared" si="274"/>
        <v>0</v>
      </c>
      <c r="AL212" s="30">
        <f t="shared" si="275"/>
        <v>0</v>
      </c>
      <c r="AN212" s="30">
        <v>21</v>
      </c>
      <c r="AO212" s="30">
        <f t="shared" ref="AO212:AO217" si="286">H212*1</f>
        <v>0</v>
      </c>
      <c r="AP212" s="30">
        <f t="shared" ref="AP212:AP217" si="287">H212*(1-1)</f>
        <v>0</v>
      </c>
      <c r="AQ212" s="31" t="s">
        <v>58</v>
      </c>
      <c r="AV212" s="30">
        <f t="shared" si="276"/>
        <v>0</v>
      </c>
      <c r="AW212" s="30">
        <f t="shared" si="277"/>
        <v>0</v>
      </c>
      <c r="AX212" s="30">
        <f t="shared" si="278"/>
        <v>0</v>
      </c>
      <c r="AY212" s="31" t="s">
        <v>476</v>
      </c>
      <c r="AZ212" s="31" t="s">
        <v>439</v>
      </c>
      <c r="BA212" s="11" t="s">
        <v>65</v>
      </c>
      <c r="BC212" s="30">
        <f t="shared" si="279"/>
        <v>0</v>
      </c>
      <c r="BD212" s="30">
        <f t="shared" si="280"/>
        <v>0</v>
      </c>
      <c r="BE212" s="30">
        <v>0</v>
      </c>
      <c r="BF212" s="30">
        <f t="shared" si="281"/>
        <v>0</v>
      </c>
      <c r="BH212" s="30">
        <f t="shared" si="282"/>
        <v>0</v>
      </c>
      <c r="BI212" s="30">
        <f t="shared" si="283"/>
        <v>0</v>
      </c>
      <c r="BJ212" s="30">
        <f t="shared" si="284"/>
        <v>0</v>
      </c>
      <c r="BK212" s="30"/>
      <c r="BL212" s="30"/>
      <c r="BW212" s="30" t="str">
        <f t="shared" si="285"/>
        <v>21</v>
      </c>
    </row>
    <row r="213" spans="1:75" ht="27" customHeight="1" x14ac:dyDescent="0.25">
      <c r="A213" s="2">
        <v>167</v>
      </c>
      <c r="B213" s="3" t="s">
        <v>55</v>
      </c>
      <c r="C213" s="3" t="s">
        <v>531</v>
      </c>
      <c r="D213" s="91" t="s">
        <v>532</v>
      </c>
      <c r="E213" s="86"/>
      <c r="F213" s="3" t="s">
        <v>276</v>
      </c>
      <c r="G213" s="30">
        <v>8</v>
      </c>
      <c r="H213" s="79"/>
      <c r="I213" s="31" t="s">
        <v>62</v>
      </c>
      <c r="J213" s="30">
        <f t="shared" si="260"/>
        <v>0</v>
      </c>
      <c r="K213" s="30">
        <f t="shared" si="261"/>
        <v>0</v>
      </c>
      <c r="L213" s="30">
        <f t="shared" si="262"/>
        <v>0</v>
      </c>
      <c r="M213" s="30">
        <f t="shared" si="263"/>
        <v>0</v>
      </c>
      <c r="N213" s="30"/>
      <c r="O213" s="30">
        <f t="shared" si="264"/>
        <v>0</v>
      </c>
      <c r="P213" s="32" t="s">
        <v>526</v>
      </c>
      <c r="Z213" s="30">
        <f t="shared" si="265"/>
        <v>0</v>
      </c>
      <c r="AB213" s="30">
        <f t="shared" si="266"/>
        <v>0</v>
      </c>
      <c r="AC213" s="30">
        <f t="shared" si="267"/>
        <v>0</v>
      </c>
      <c r="AD213" s="30">
        <f t="shared" si="268"/>
        <v>0</v>
      </c>
      <c r="AE213" s="30">
        <f t="shared" si="269"/>
        <v>0</v>
      </c>
      <c r="AF213" s="30">
        <f t="shared" si="270"/>
        <v>0</v>
      </c>
      <c r="AG213" s="30">
        <f t="shared" si="271"/>
        <v>0</v>
      </c>
      <c r="AH213" s="30">
        <f t="shared" si="272"/>
        <v>0</v>
      </c>
      <c r="AI213" s="11" t="s">
        <v>55</v>
      </c>
      <c r="AJ213" s="30">
        <f t="shared" si="273"/>
        <v>0</v>
      </c>
      <c r="AK213" s="30">
        <f t="shared" si="274"/>
        <v>0</v>
      </c>
      <c r="AL213" s="30">
        <f t="shared" si="275"/>
        <v>0</v>
      </c>
      <c r="AN213" s="30">
        <v>21</v>
      </c>
      <c r="AO213" s="30">
        <f t="shared" si="286"/>
        <v>0</v>
      </c>
      <c r="AP213" s="30">
        <f t="shared" si="287"/>
        <v>0</v>
      </c>
      <c r="AQ213" s="31" t="s">
        <v>58</v>
      </c>
      <c r="AV213" s="30">
        <f t="shared" si="276"/>
        <v>0</v>
      </c>
      <c r="AW213" s="30">
        <f t="shared" si="277"/>
        <v>0</v>
      </c>
      <c r="AX213" s="30">
        <f t="shared" si="278"/>
        <v>0</v>
      </c>
      <c r="AY213" s="31" t="s">
        <v>476</v>
      </c>
      <c r="AZ213" s="31" t="s">
        <v>439</v>
      </c>
      <c r="BA213" s="11" t="s">
        <v>65</v>
      </c>
      <c r="BC213" s="30">
        <f t="shared" si="279"/>
        <v>0</v>
      </c>
      <c r="BD213" s="30">
        <f t="shared" si="280"/>
        <v>0</v>
      </c>
      <c r="BE213" s="30">
        <v>0</v>
      </c>
      <c r="BF213" s="30">
        <f t="shared" si="281"/>
        <v>0</v>
      </c>
      <c r="BH213" s="30">
        <f t="shared" si="282"/>
        <v>0</v>
      </c>
      <c r="BI213" s="30">
        <f t="shared" si="283"/>
        <v>0</v>
      </c>
      <c r="BJ213" s="30">
        <f t="shared" si="284"/>
        <v>0</v>
      </c>
      <c r="BK213" s="30"/>
      <c r="BL213" s="30"/>
      <c r="BW213" s="30" t="str">
        <f t="shared" si="285"/>
        <v>21</v>
      </c>
    </row>
    <row r="214" spans="1:75" ht="27" customHeight="1" x14ac:dyDescent="0.25">
      <c r="A214" s="2">
        <v>168</v>
      </c>
      <c r="B214" s="3" t="s">
        <v>55</v>
      </c>
      <c r="C214" s="3" t="s">
        <v>533</v>
      </c>
      <c r="D214" s="91" t="s">
        <v>534</v>
      </c>
      <c r="E214" s="86"/>
      <c r="F214" s="3" t="s">
        <v>276</v>
      </c>
      <c r="G214" s="30">
        <v>2</v>
      </c>
      <c r="H214" s="79"/>
      <c r="I214" s="31" t="s">
        <v>62</v>
      </c>
      <c r="J214" s="30">
        <f t="shared" si="260"/>
        <v>0</v>
      </c>
      <c r="K214" s="30">
        <f t="shared" si="261"/>
        <v>0</v>
      </c>
      <c r="L214" s="30">
        <f t="shared" si="262"/>
        <v>0</v>
      </c>
      <c r="M214" s="30">
        <f t="shared" si="263"/>
        <v>0</v>
      </c>
      <c r="N214" s="30"/>
      <c r="O214" s="30">
        <f t="shared" si="264"/>
        <v>0</v>
      </c>
      <c r="P214" s="32" t="s">
        <v>526</v>
      </c>
      <c r="Z214" s="30">
        <f t="shared" si="265"/>
        <v>0</v>
      </c>
      <c r="AB214" s="30">
        <f t="shared" si="266"/>
        <v>0</v>
      </c>
      <c r="AC214" s="30">
        <f t="shared" si="267"/>
        <v>0</v>
      </c>
      <c r="AD214" s="30">
        <f t="shared" si="268"/>
        <v>0</v>
      </c>
      <c r="AE214" s="30">
        <f t="shared" si="269"/>
        <v>0</v>
      </c>
      <c r="AF214" s="30">
        <f t="shared" si="270"/>
        <v>0</v>
      </c>
      <c r="AG214" s="30">
        <f t="shared" si="271"/>
        <v>0</v>
      </c>
      <c r="AH214" s="30">
        <f t="shared" si="272"/>
        <v>0</v>
      </c>
      <c r="AI214" s="11" t="s">
        <v>55</v>
      </c>
      <c r="AJ214" s="30">
        <f t="shared" si="273"/>
        <v>0</v>
      </c>
      <c r="AK214" s="30">
        <f t="shared" si="274"/>
        <v>0</v>
      </c>
      <c r="AL214" s="30">
        <f t="shared" si="275"/>
        <v>0</v>
      </c>
      <c r="AN214" s="30">
        <v>21</v>
      </c>
      <c r="AO214" s="30">
        <f t="shared" si="286"/>
        <v>0</v>
      </c>
      <c r="AP214" s="30">
        <f t="shared" si="287"/>
        <v>0</v>
      </c>
      <c r="AQ214" s="31" t="s">
        <v>58</v>
      </c>
      <c r="AV214" s="30">
        <f t="shared" si="276"/>
        <v>0</v>
      </c>
      <c r="AW214" s="30">
        <f t="shared" si="277"/>
        <v>0</v>
      </c>
      <c r="AX214" s="30">
        <f t="shared" si="278"/>
        <v>0</v>
      </c>
      <c r="AY214" s="31" t="s">
        <v>476</v>
      </c>
      <c r="AZ214" s="31" t="s">
        <v>439</v>
      </c>
      <c r="BA214" s="11" t="s">
        <v>65</v>
      </c>
      <c r="BC214" s="30">
        <f t="shared" si="279"/>
        <v>0</v>
      </c>
      <c r="BD214" s="30">
        <f t="shared" si="280"/>
        <v>0</v>
      </c>
      <c r="BE214" s="30">
        <v>0</v>
      </c>
      <c r="BF214" s="30">
        <f t="shared" si="281"/>
        <v>0</v>
      </c>
      <c r="BH214" s="30">
        <f t="shared" si="282"/>
        <v>0</v>
      </c>
      <c r="BI214" s="30">
        <f t="shared" si="283"/>
        <v>0</v>
      </c>
      <c r="BJ214" s="30">
        <f t="shared" si="284"/>
        <v>0</v>
      </c>
      <c r="BK214" s="30"/>
      <c r="BL214" s="30"/>
      <c r="BW214" s="30" t="str">
        <f t="shared" si="285"/>
        <v>21</v>
      </c>
    </row>
    <row r="215" spans="1:75" ht="27" customHeight="1" x14ac:dyDescent="0.25">
      <c r="A215" s="2">
        <v>169</v>
      </c>
      <c r="B215" s="3" t="s">
        <v>55</v>
      </c>
      <c r="C215" s="3" t="s">
        <v>535</v>
      </c>
      <c r="D215" s="91" t="s">
        <v>536</v>
      </c>
      <c r="E215" s="86"/>
      <c r="F215" s="3" t="s">
        <v>276</v>
      </c>
      <c r="G215" s="30">
        <v>2</v>
      </c>
      <c r="H215" s="79"/>
      <c r="I215" s="31" t="s">
        <v>62</v>
      </c>
      <c r="J215" s="30">
        <f t="shared" si="260"/>
        <v>0</v>
      </c>
      <c r="K215" s="30">
        <f t="shared" si="261"/>
        <v>0</v>
      </c>
      <c r="L215" s="30">
        <f t="shared" si="262"/>
        <v>0</v>
      </c>
      <c r="M215" s="30">
        <f t="shared" si="263"/>
        <v>0</v>
      </c>
      <c r="N215" s="30"/>
      <c r="O215" s="30">
        <f t="shared" si="264"/>
        <v>0</v>
      </c>
      <c r="P215" s="32" t="s">
        <v>526</v>
      </c>
      <c r="Z215" s="30">
        <f t="shared" si="265"/>
        <v>0</v>
      </c>
      <c r="AB215" s="30">
        <f t="shared" si="266"/>
        <v>0</v>
      </c>
      <c r="AC215" s="30">
        <f t="shared" si="267"/>
        <v>0</v>
      </c>
      <c r="AD215" s="30">
        <f t="shared" si="268"/>
        <v>0</v>
      </c>
      <c r="AE215" s="30">
        <f t="shared" si="269"/>
        <v>0</v>
      </c>
      <c r="AF215" s="30">
        <f t="shared" si="270"/>
        <v>0</v>
      </c>
      <c r="AG215" s="30">
        <f t="shared" si="271"/>
        <v>0</v>
      </c>
      <c r="AH215" s="30">
        <f t="shared" si="272"/>
        <v>0</v>
      </c>
      <c r="AI215" s="11" t="s">
        <v>55</v>
      </c>
      <c r="AJ215" s="30">
        <f t="shared" si="273"/>
        <v>0</v>
      </c>
      <c r="AK215" s="30">
        <f t="shared" si="274"/>
        <v>0</v>
      </c>
      <c r="AL215" s="30">
        <f t="shared" si="275"/>
        <v>0</v>
      </c>
      <c r="AN215" s="30">
        <v>21</v>
      </c>
      <c r="AO215" s="30">
        <f t="shared" si="286"/>
        <v>0</v>
      </c>
      <c r="AP215" s="30">
        <f t="shared" si="287"/>
        <v>0</v>
      </c>
      <c r="AQ215" s="31" t="s">
        <v>58</v>
      </c>
      <c r="AV215" s="30">
        <f t="shared" si="276"/>
        <v>0</v>
      </c>
      <c r="AW215" s="30">
        <f t="shared" si="277"/>
        <v>0</v>
      </c>
      <c r="AX215" s="30">
        <f t="shared" si="278"/>
        <v>0</v>
      </c>
      <c r="AY215" s="31" t="s">
        <v>476</v>
      </c>
      <c r="AZ215" s="31" t="s">
        <v>439</v>
      </c>
      <c r="BA215" s="11" t="s">
        <v>65</v>
      </c>
      <c r="BC215" s="30">
        <f t="shared" si="279"/>
        <v>0</v>
      </c>
      <c r="BD215" s="30">
        <f t="shared" si="280"/>
        <v>0</v>
      </c>
      <c r="BE215" s="30">
        <v>0</v>
      </c>
      <c r="BF215" s="30">
        <f t="shared" si="281"/>
        <v>0</v>
      </c>
      <c r="BH215" s="30">
        <f t="shared" si="282"/>
        <v>0</v>
      </c>
      <c r="BI215" s="30">
        <f t="shared" si="283"/>
        <v>0</v>
      </c>
      <c r="BJ215" s="30">
        <f t="shared" si="284"/>
        <v>0</v>
      </c>
      <c r="BK215" s="30"/>
      <c r="BL215" s="30"/>
      <c r="BW215" s="30" t="str">
        <f t="shared" si="285"/>
        <v>21</v>
      </c>
    </row>
    <row r="216" spans="1:75" ht="27" customHeight="1" x14ac:dyDescent="0.25">
      <c r="A216" s="2">
        <v>170</v>
      </c>
      <c r="B216" s="3" t="s">
        <v>55</v>
      </c>
      <c r="C216" s="3" t="s">
        <v>537</v>
      </c>
      <c r="D216" s="155" t="s">
        <v>681</v>
      </c>
      <c r="E216" s="86"/>
      <c r="F216" s="3" t="s">
        <v>276</v>
      </c>
      <c r="G216" s="30">
        <v>13</v>
      </c>
      <c r="H216" s="79"/>
      <c r="I216" s="31" t="s">
        <v>62</v>
      </c>
      <c r="J216" s="30">
        <f t="shared" si="260"/>
        <v>0</v>
      </c>
      <c r="K216" s="30">
        <f t="shared" si="261"/>
        <v>0</v>
      </c>
      <c r="L216" s="30">
        <f t="shared" si="262"/>
        <v>0</v>
      </c>
      <c r="M216" s="30">
        <f t="shared" si="263"/>
        <v>0</v>
      </c>
      <c r="N216" s="30"/>
      <c r="O216" s="30">
        <f t="shared" si="264"/>
        <v>0</v>
      </c>
      <c r="P216" s="32" t="s">
        <v>526</v>
      </c>
      <c r="Z216" s="30">
        <f t="shared" si="265"/>
        <v>0</v>
      </c>
      <c r="AB216" s="30">
        <f t="shared" si="266"/>
        <v>0</v>
      </c>
      <c r="AC216" s="30">
        <f t="shared" si="267"/>
        <v>0</v>
      </c>
      <c r="AD216" s="30">
        <f t="shared" si="268"/>
        <v>0</v>
      </c>
      <c r="AE216" s="30">
        <f t="shared" si="269"/>
        <v>0</v>
      </c>
      <c r="AF216" s="30">
        <f t="shared" si="270"/>
        <v>0</v>
      </c>
      <c r="AG216" s="30">
        <f t="shared" si="271"/>
        <v>0</v>
      </c>
      <c r="AH216" s="30">
        <f t="shared" si="272"/>
        <v>0</v>
      </c>
      <c r="AI216" s="11" t="s">
        <v>55</v>
      </c>
      <c r="AJ216" s="30">
        <f t="shared" si="273"/>
        <v>0</v>
      </c>
      <c r="AK216" s="30">
        <f t="shared" si="274"/>
        <v>0</v>
      </c>
      <c r="AL216" s="30">
        <f t="shared" si="275"/>
        <v>0</v>
      </c>
      <c r="AN216" s="30">
        <v>21</v>
      </c>
      <c r="AO216" s="30">
        <f t="shared" si="286"/>
        <v>0</v>
      </c>
      <c r="AP216" s="30">
        <f t="shared" si="287"/>
        <v>0</v>
      </c>
      <c r="AQ216" s="31" t="s">
        <v>58</v>
      </c>
      <c r="AV216" s="30">
        <f t="shared" si="276"/>
        <v>0</v>
      </c>
      <c r="AW216" s="30">
        <f t="shared" si="277"/>
        <v>0</v>
      </c>
      <c r="AX216" s="30">
        <f t="shared" si="278"/>
        <v>0</v>
      </c>
      <c r="AY216" s="31" t="s">
        <v>476</v>
      </c>
      <c r="AZ216" s="31" t="s">
        <v>439</v>
      </c>
      <c r="BA216" s="11" t="s">
        <v>65</v>
      </c>
      <c r="BC216" s="30">
        <f t="shared" si="279"/>
        <v>0</v>
      </c>
      <c r="BD216" s="30">
        <f t="shared" si="280"/>
        <v>0</v>
      </c>
      <c r="BE216" s="30">
        <v>0</v>
      </c>
      <c r="BF216" s="30">
        <f t="shared" si="281"/>
        <v>0</v>
      </c>
      <c r="BH216" s="30">
        <f t="shared" si="282"/>
        <v>0</v>
      </c>
      <c r="BI216" s="30">
        <f t="shared" si="283"/>
        <v>0</v>
      </c>
      <c r="BJ216" s="30">
        <f t="shared" si="284"/>
        <v>0</v>
      </c>
      <c r="BK216" s="30"/>
      <c r="BL216" s="30"/>
      <c r="BW216" s="30" t="str">
        <f t="shared" si="285"/>
        <v>21</v>
      </c>
    </row>
    <row r="217" spans="1:75" ht="27" customHeight="1" x14ac:dyDescent="0.25">
      <c r="A217" s="2">
        <v>171</v>
      </c>
      <c r="B217" s="3" t="s">
        <v>55</v>
      </c>
      <c r="C217" s="3" t="s">
        <v>538</v>
      </c>
      <c r="D217" s="155" t="s">
        <v>680</v>
      </c>
      <c r="E217" s="86"/>
      <c r="F217" s="3" t="s">
        <v>276</v>
      </c>
      <c r="G217" s="30">
        <v>23</v>
      </c>
      <c r="H217" s="79"/>
      <c r="I217" s="31" t="s">
        <v>62</v>
      </c>
      <c r="J217" s="30">
        <f t="shared" si="260"/>
        <v>0</v>
      </c>
      <c r="K217" s="30">
        <f t="shared" si="261"/>
        <v>0</v>
      </c>
      <c r="L217" s="30">
        <f t="shared" si="262"/>
        <v>0</v>
      </c>
      <c r="M217" s="30">
        <f t="shared" si="263"/>
        <v>0</v>
      </c>
      <c r="N217" s="30"/>
      <c r="O217" s="30">
        <f t="shared" si="264"/>
        <v>0</v>
      </c>
      <c r="P217" s="32" t="s">
        <v>526</v>
      </c>
      <c r="Z217" s="30">
        <f t="shared" si="265"/>
        <v>0</v>
      </c>
      <c r="AB217" s="30">
        <f t="shared" si="266"/>
        <v>0</v>
      </c>
      <c r="AC217" s="30">
        <f t="shared" si="267"/>
        <v>0</v>
      </c>
      <c r="AD217" s="30">
        <f t="shared" si="268"/>
        <v>0</v>
      </c>
      <c r="AE217" s="30">
        <f t="shared" si="269"/>
        <v>0</v>
      </c>
      <c r="AF217" s="30">
        <f t="shared" si="270"/>
        <v>0</v>
      </c>
      <c r="AG217" s="30">
        <f t="shared" si="271"/>
        <v>0</v>
      </c>
      <c r="AH217" s="30">
        <f t="shared" si="272"/>
        <v>0</v>
      </c>
      <c r="AI217" s="11" t="s">
        <v>55</v>
      </c>
      <c r="AJ217" s="30">
        <f t="shared" si="273"/>
        <v>0</v>
      </c>
      <c r="AK217" s="30">
        <f t="shared" si="274"/>
        <v>0</v>
      </c>
      <c r="AL217" s="30">
        <f t="shared" si="275"/>
        <v>0</v>
      </c>
      <c r="AN217" s="30">
        <v>21</v>
      </c>
      <c r="AO217" s="30">
        <f t="shared" si="286"/>
        <v>0</v>
      </c>
      <c r="AP217" s="30">
        <f t="shared" si="287"/>
        <v>0</v>
      </c>
      <c r="AQ217" s="31" t="s">
        <v>58</v>
      </c>
      <c r="AV217" s="30">
        <f t="shared" si="276"/>
        <v>0</v>
      </c>
      <c r="AW217" s="30">
        <f t="shared" si="277"/>
        <v>0</v>
      </c>
      <c r="AX217" s="30">
        <f t="shared" si="278"/>
        <v>0</v>
      </c>
      <c r="AY217" s="31" t="s">
        <v>476</v>
      </c>
      <c r="AZ217" s="31" t="s">
        <v>439</v>
      </c>
      <c r="BA217" s="11" t="s">
        <v>65</v>
      </c>
      <c r="BC217" s="30">
        <f t="shared" si="279"/>
        <v>0</v>
      </c>
      <c r="BD217" s="30">
        <f t="shared" si="280"/>
        <v>0</v>
      </c>
      <c r="BE217" s="30">
        <v>0</v>
      </c>
      <c r="BF217" s="30">
        <f t="shared" si="281"/>
        <v>0</v>
      </c>
      <c r="BH217" s="30">
        <f t="shared" si="282"/>
        <v>0</v>
      </c>
      <c r="BI217" s="30">
        <f t="shared" si="283"/>
        <v>0</v>
      </c>
      <c r="BJ217" s="30">
        <f t="shared" si="284"/>
        <v>0</v>
      </c>
      <c r="BK217" s="30"/>
      <c r="BL217" s="30"/>
      <c r="BW217" s="30" t="str">
        <f t="shared" si="285"/>
        <v>21</v>
      </c>
    </row>
    <row r="218" spans="1:75" ht="24" customHeight="1" x14ac:dyDescent="0.25">
      <c r="A218" s="33" t="s">
        <v>55</v>
      </c>
      <c r="B218" s="34" t="s">
        <v>55</v>
      </c>
      <c r="C218" s="34" t="s">
        <v>539</v>
      </c>
      <c r="D218" s="153" t="s">
        <v>540</v>
      </c>
      <c r="E218" s="154"/>
      <c r="F218" s="35" t="s">
        <v>4</v>
      </c>
      <c r="G218" s="35" t="s">
        <v>4</v>
      </c>
      <c r="H218" s="35" t="s">
        <v>4</v>
      </c>
      <c r="I218" s="35" t="s">
        <v>4</v>
      </c>
      <c r="J218" s="1">
        <f>SUM(J219:J238)</f>
        <v>0</v>
      </c>
      <c r="K218" s="1">
        <f>SUM(K219:K238)</f>
        <v>0</v>
      </c>
      <c r="L218" s="1">
        <f>SUM(L219:L238)</f>
        <v>0</v>
      </c>
      <c r="M218" s="1">
        <f>SUM(M219:M238)</f>
        <v>0</v>
      </c>
      <c r="N218" s="11"/>
      <c r="O218" s="1">
        <f>SUM(O219:O238)</f>
        <v>0</v>
      </c>
      <c r="P218" s="36" t="s">
        <v>55</v>
      </c>
      <c r="AI218" s="11" t="s">
        <v>55</v>
      </c>
      <c r="AS218" s="1">
        <f>SUM(AJ219:AJ238)</f>
        <v>0</v>
      </c>
      <c r="AT218" s="1">
        <f>SUM(AK219:AK238)</f>
        <v>0</v>
      </c>
      <c r="AU218" s="1">
        <f>SUM(AL219:AL238)</f>
        <v>0</v>
      </c>
    </row>
    <row r="219" spans="1:75" ht="27" customHeight="1" x14ac:dyDescent="0.25">
      <c r="A219" s="2">
        <v>172</v>
      </c>
      <c r="B219" s="3" t="s">
        <v>55</v>
      </c>
      <c r="C219" s="3" t="s">
        <v>541</v>
      </c>
      <c r="D219" s="91" t="s">
        <v>542</v>
      </c>
      <c r="E219" s="86"/>
      <c r="F219" s="3" t="s">
        <v>79</v>
      </c>
      <c r="G219" s="30">
        <v>95</v>
      </c>
      <c r="H219" s="79"/>
      <c r="I219" s="31" t="s">
        <v>62</v>
      </c>
      <c r="J219" s="30">
        <f t="shared" ref="J219:J238" si="288">G219*AO219</f>
        <v>0</v>
      </c>
      <c r="K219" s="30">
        <f t="shared" ref="K219:K238" si="289">G219*AP219</f>
        <v>0</v>
      </c>
      <c r="L219" s="30">
        <f t="shared" ref="L219:L238" si="290">G219*H219</f>
        <v>0</v>
      </c>
      <c r="M219" s="30">
        <f t="shared" ref="M219:M238" si="291">L219*(1+BW219/100)</f>
        <v>0</v>
      </c>
      <c r="N219" s="30"/>
      <c r="O219" s="30">
        <f t="shared" ref="O219:O238" si="292">G219*N219</f>
        <v>0</v>
      </c>
      <c r="P219" s="32" t="s">
        <v>526</v>
      </c>
      <c r="Z219" s="30">
        <f t="shared" ref="Z219:Z238" si="293">IF(AQ219="5",BJ219,0)</f>
        <v>0</v>
      </c>
      <c r="AB219" s="30">
        <f t="shared" ref="AB219:AB238" si="294">IF(AQ219="1",BH219,0)</f>
        <v>0</v>
      </c>
      <c r="AC219" s="30">
        <f t="shared" ref="AC219:AC238" si="295">IF(AQ219="1",BI219,0)</f>
        <v>0</v>
      </c>
      <c r="AD219" s="30">
        <f t="shared" ref="AD219:AD238" si="296">IF(AQ219="7",BH219,0)</f>
        <v>0</v>
      </c>
      <c r="AE219" s="30">
        <f t="shared" ref="AE219:AE238" si="297">IF(AQ219="7",BI219,0)</f>
        <v>0</v>
      </c>
      <c r="AF219" s="30">
        <f t="shared" ref="AF219:AF238" si="298">IF(AQ219="2",BH219,0)</f>
        <v>0</v>
      </c>
      <c r="AG219" s="30">
        <f t="shared" ref="AG219:AG238" si="299">IF(AQ219="2",BI219,0)</f>
        <v>0</v>
      </c>
      <c r="AH219" s="30">
        <f t="shared" ref="AH219:AH238" si="300">IF(AQ219="0",BJ219,0)</f>
        <v>0</v>
      </c>
      <c r="AI219" s="11" t="s">
        <v>55</v>
      </c>
      <c r="AJ219" s="30">
        <f t="shared" ref="AJ219:AJ238" si="301">IF(AN219=0,L219,0)</f>
        <v>0</v>
      </c>
      <c r="AK219" s="30">
        <f t="shared" ref="AK219:AK238" si="302">IF(AN219=12,L219,0)</f>
        <v>0</v>
      </c>
      <c r="AL219" s="30">
        <f t="shared" ref="AL219:AL238" si="303">IF(AN219=21,L219,0)</f>
        <v>0</v>
      </c>
      <c r="AN219" s="30">
        <v>21</v>
      </c>
      <c r="AO219" s="30">
        <f t="shared" ref="AO219:AO238" si="304">H219*0</f>
        <v>0</v>
      </c>
      <c r="AP219" s="30">
        <f t="shared" ref="AP219:AP238" si="305">H219*(1-0)</f>
        <v>0</v>
      </c>
      <c r="AQ219" s="31" t="s">
        <v>66</v>
      </c>
      <c r="AV219" s="30">
        <f t="shared" ref="AV219:AV238" si="306">AW219+AX219</f>
        <v>0</v>
      </c>
      <c r="AW219" s="30">
        <f t="shared" ref="AW219:AW238" si="307">G219*AO219</f>
        <v>0</v>
      </c>
      <c r="AX219" s="30">
        <f t="shared" ref="AX219:AX238" si="308">G219*AP219</f>
        <v>0</v>
      </c>
      <c r="AY219" s="31" t="s">
        <v>543</v>
      </c>
      <c r="AZ219" s="31" t="s">
        <v>439</v>
      </c>
      <c r="BA219" s="11" t="s">
        <v>65</v>
      </c>
      <c r="BC219" s="30">
        <f t="shared" ref="BC219:BC238" si="309">AW219+AX219</f>
        <v>0</v>
      </c>
      <c r="BD219" s="30">
        <f t="shared" ref="BD219:BD238" si="310">H219/(100-BE219)*100</f>
        <v>0</v>
      </c>
      <c r="BE219" s="30">
        <v>0</v>
      </c>
      <c r="BF219" s="30">
        <f t="shared" ref="BF219:BF238" si="311">O219</f>
        <v>0</v>
      </c>
      <c r="BH219" s="30">
        <f t="shared" ref="BH219:BH238" si="312">G219*AO219</f>
        <v>0</v>
      </c>
      <c r="BI219" s="30">
        <f t="shared" ref="BI219:BI238" si="313">G219*AP219</f>
        <v>0</v>
      </c>
      <c r="BJ219" s="30">
        <f t="shared" ref="BJ219:BJ238" si="314">G219*H219</f>
        <v>0</v>
      </c>
      <c r="BK219" s="30"/>
      <c r="BL219" s="30"/>
      <c r="BW219" s="30" t="str">
        <f t="shared" ref="BW219:BW238" si="315">I219</f>
        <v>21</v>
      </c>
    </row>
    <row r="220" spans="1:75" ht="13.5" customHeight="1" x14ac:dyDescent="0.25">
      <c r="A220" s="2">
        <f>A219+1</f>
        <v>173</v>
      </c>
      <c r="B220" s="3" t="s">
        <v>55</v>
      </c>
      <c r="C220" s="3" t="s">
        <v>544</v>
      </c>
      <c r="D220" s="91" t="s">
        <v>545</v>
      </c>
      <c r="E220" s="86"/>
      <c r="F220" s="3" t="s">
        <v>79</v>
      </c>
      <c r="G220" s="30">
        <v>45</v>
      </c>
      <c r="H220" s="79"/>
      <c r="I220" s="31" t="s">
        <v>62</v>
      </c>
      <c r="J220" s="30">
        <f t="shared" si="288"/>
        <v>0</v>
      </c>
      <c r="K220" s="30">
        <f t="shared" si="289"/>
        <v>0</v>
      </c>
      <c r="L220" s="30">
        <f t="shared" si="290"/>
        <v>0</v>
      </c>
      <c r="M220" s="30">
        <f t="shared" si="291"/>
        <v>0</v>
      </c>
      <c r="N220" s="30"/>
      <c r="O220" s="30">
        <f t="shared" si="292"/>
        <v>0</v>
      </c>
      <c r="P220" s="32" t="s">
        <v>526</v>
      </c>
      <c r="Z220" s="30">
        <f t="shared" si="293"/>
        <v>0</v>
      </c>
      <c r="AB220" s="30">
        <f t="shared" si="294"/>
        <v>0</v>
      </c>
      <c r="AC220" s="30">
        <f t="shared" si="295"/>
        <v>0</v>
      </c>
      <c r="AD220" s="30">
        <f t="shared" si="296"/>
        <v>0</v>
      </c>
      <c r="AE220" s="30">
        <f t="shared" si="297"/>
        <v>0</v>
      </c>
      <c r="AF220" s="30">
        <f t="shared" si="298"/>
        <v>0</v>
      </c>
      <c r="AG220" s="30">
        <f t="shared" si="299"/>
        <v>0</v>
      </c>
      <c r="AH220" s="30">
        <f t="shared" si="300"/>
        <v>0</v>
      </c>
      <c r="AI220" s="11" t="s">
        <v>55</v>
      </c>
      <c r="AJ220" s="30">
        <f t="shared" si="301"/>
        <v>0</v>
      </c>
      <c r="AK220" s="30">
        <f t="shared" si="302"/>
        <v>0</v>
      </c>
      <c r="AL220" s="30">
        <f t="shared" si="303"/>
        <v>0</v>
      </c>
      <c r="AN220" s="30">
        <v>21</v>
      </c>
      <c r="AO220" s="30">
        <f t="shared" si="304"/>
        <v>0</v>
      </c>
      <c r="AP220" s="30">
        <f t="shared" si="305"/>
        <v>0</v>
      </c>
      <c r="AQ220" s="31" t="s">
        <v>66</v>
      </c>
      <c r="AV220" s="30">
        <f t="shared" si="306"/>
        <v>0</v>
      </c>
      <c r="AW220" s="30">
        <f t="shared" si="307"/>
        <v>0</v>
      </c>
      <c r="AX220" s="30">
        <f t="shared" si="308"/>
        <v>0</v>
      </c>
      <c r="AY220" s="31" t="s">
        <v>543</v>
      </c>
      <c r="AZ220" s="31" t="s">
        <v>439</v>
      </c>
      <c r="BA220" s="11" t="s">
        <v>65</v>
      </c>
      <c r="BC220" s="30">
        <f t="shared" si="309"/>
        <v>0</v>
      </c>
      <c r="BD220" s="30">
        <f t="shared" si="310"/>
        <v>0</v>
      </c>
      <c r="BE220" s="30">
        <v>0</v>
      </c>
      <c r="BF220" s="30">
        <f t="shared" si="311"/>
        <v>0</v>
      </c>
      <c r="BH220" s="30">
        <f t="shared" si="312"/>
        <v>0</v>
      </c>
      <c r="BI220" s="30">
        <f t="shared" si="313"/>
        <v>0</v>
      </c>
      <c r="BJ220" s="30">
        <f t="shared" si="314"/>
        <v>0</v>
      </c>
      <c r="BK220" s="30"/>
      <c r="BL220" s="30"/>
      <c r="BW220" s="30" t="str">
        <f t="shared" si="315"/>
        <v>21</v>
      </c>
    </row>
    <row r="221" spans="1:75" ht="13.5" customHeight="1" x14ac:dyDescent="0.25">
      <c r="A221" s="2">
        <f t="shared" ref="A221:A238" si="316">A220+1</f>
        <v>174</v>
      </c>
      <c r="B221" s="3" t="s">
        <v>55</v>
      </c>
      <c r="C221" s="3" t="s">
        <v>546</v>
      </c>
      <c r="D221" s="91" t="s">
        <v>547</v>
      </c>
      <c r="E221" s="86"/>
      <c r="F221" s="3" t="s">
        <v>79</v>
      </c>
      <c r="G221" s="30">
        <v>78</v>
      </c>
      <c r="H221" s="79"/>
      <c r="I221" s="31" t="s">
        <v>62</v>
      </c>
      <c r="J221" s="30">
        <f t="shared" si="288"/>
        <v>0</v>
      </c>
      <c r="K221" s="30">
        <f t="shared" si="289"/>
        <v>0</v>
      </c>
      <c r="L221" s="30">
        <f t="shared" si="290"/>
        <v>0</v>
      </c>
      <c r="M221" s="30">
        <f t="shared" si="291"/>
        <v>0</v>
      </c>
      <c r="N221" s="30"/>
      <c r="O221" s="30">
        <f t="shared" si="292"/>
        <v>0</v>
      </c>
      <c r="P221" s="32" t="s">
        <v>526</v>
      </c>
      <c r="Z221" s="30">
        <f t="shared" si="293"/>
        <v>0</v>
      </c>
      <c r="AB221" s="30">
        <f t="shared" si="294"/>
        <v>0</v>
      </c>
      <c r="AC221" s="30">
        <f t="shared" si="295"/>
        <v>0</v>
      </c>
      <c r="AD221" s="30">
        <f t="shared" si="296"/>
        <v>0</v>
      </c>
      <c r="AE221" s="30">
        <f t="shared" si="297"/>
        <v>0</v>
      </c>
      <c r="AF221" s="30">
        <f t="shared" si="298"/>
        <v>0</v>
      </c>
      <c r="AG221" s="30">
        <f t="shared" si="299"/>
        <v>0</v>
      </c>
      <c r="AH221" s="30">
        <f t="shared" si="300"/>
        <v>0</v>
      </c>
      <c r="AI221" s="11" t="s">
        <v>55</v>
      </c>
      <c r="AJ221" s="30">
        <f t="shared" si="301"/>
        <v>0</v>
      </c>
      <c r="AK221" s="30">
        <f t="shared" si="302"/>
        <v>0</v>
      </c>
      <c r="AL221" s="30">
        <f t="shared" si="303"/>
        <v>0</v>
      </c>
      <c r="AN221" s="30">
        <v>21</v>
      </c>
      <c r="AO221" s="30">
        <f t="shared" si="304"/>
        <v>0</v>
      </c>
      <c r="AP221" s="30">
        <f t="shared" si="305"/>
        <v>0</v>
      </c>
      <c r="AQ221" s="31" t="s">
        <v>66</v>
      </c>
      <c r="AV221" s="30">
        <f t="shared" si="306"/>
        <v>0</v>
      </c>
      <c r="AW221" s="30">
        <f t="shared" si="307"/>
        <v>0</v>
      </c>
      <c r="AX221" s="30">
        <f t="shared" si="308"/>
        <v>0</v>
      </c>
      <c r="AY221" s="31" t="s">
        <v>543</v>
      </c>
      <c r="AZ221" s="31" t="s">
        <v>439</v>
      </c>
      <c r="BA221" s="11" t="s">
        <v>65</v>
      </c>
      <c r="BC221" s="30">
        <f t="shared" si="309"/>
        <v>0</v>
      </c>
      <c r="BD221" s="30">
        <f t="shared" si="310"/>
        <v>0</v>
      </c>
      <c r="BE221" s="30">
        <v>0</v>
      </c>
      <c r="BF221" s="30">
        <f t="shared" si="311"/>
        <v>0</v>
      </c>
      <c r="BH221" s="30">
        <f t="shared" si="312"/>
        <v>0</v>
      </c>
      <c r="BI221" s="30">
        <f t="shared" si="313"/>
        <v>0</v>
      </c>
      <c r="BJ221" s="30">
        <f t="shared" si="314"/>
        <v>0</v>
      </c>
      <c r="BK221" s="30"/>
      <c r="BL221" s="30"/>
      <c r="BW221" s="30" t="str">
        <f t="shared" si="315"/>
        <v>21</v>
      </c>
    </row>
    <row r="222" spans="1:75" ht="27" customHeight="1" x14ac:dyDescent="0.25">
      <c r="A222" s="2">
        <f t="shared" si="316"/>
        <v>175</v>
      </c>
      <c r="B222" s="3" t="s">
        <v>55</v>
      </c>
      <c r="C222" s="3" t="s">
        <v>548</v>
      </c>
      <c r="D222" s="91" t="s">
        <v>549</v>
      </c>
      <c r="E222" s="86"/>
      <c r="F222" s="3" t="s">
        <v>276</v>
      </c>
      <c r="G222" s="30">
        <v>10</v>
      </c>
      <c r="H222" s="79"/>
      <c r="I222" s="31" t="s">
        <v>62</v>
      </c>
      <c r="J222" s="30">
        <f t="shared" si="288"/>
        <v>0</v>
      </c>
      <c r="K222" s="30">
        <f t="shared" si="289"/>
        <v>0</v>
      </c>
      <c r="L222" s="30">
        <f t="shared" si="290"/>
        <v>0</v>
      </c>
      <c r="M222" s="30">
        <f t="shared" si="291"/>
        <v>0</v>
      </c>
      <c r="N222" s="30"/>
      <c r="O222" s="30">
        <f t="shared" si="292"/>
        <v>0</v>
      </c>
      <c r="P222" s="32" t="s">
        <v>526</v>
      </c>
      <c r="Z222" s="30">
        <f t="shared" si="293"/>
        <v>0</v>
      </c>
      <c r="AB222" s="30">
        <f t="shared" si="294"/>
        <v>0</v>
      </c>
      <c r="AC222" s="30">
        <f t="shared" si="295"/>
        <v>0</v>
      </c>
      <c r="AD222" s="30">
        <f t="shared" si="296"/>
        <v>0</v>
      </c>
      <c r="AE222" s="30">
        <f t="shared" si="297"/>
        <v>0</v>
      </c>
      <c r="AF222" s="30">
        <f t="shared" si="298"/>
        <v>0</v>
      </c>
      <c r="AG222" s="30">
        <f t="shared" si="299"/>
        <v>0</v>
      </c>
      <c r="AH222" s="30">
        <f t="shared" si="300"/>
        <v>0</v>
      </c>
      <c r="AI222" s="11" t="s">
        <v>55</v>
      </c>
      <c r="AJ222" s="30">
        <f t="shared" si="301"/>
        <v>0</v>
      </c>
      <c r="AK222" s="30">
        <f t="shared" si="302"/>
        <v>0</v>
      </c>
      <c r="AL222" s="30">
        <f t="shared" si="303"/>
        <v>0</v>
      </c>
      <c r="AN222" s="30">
        <v>21</v>
      </c>
      <c r="AO222" s="30">
        <f t="shared" si="304"/>
        <v>0</v>
      </c>
      <c r="AP222" s="30">
        <f t="shared" si="305"/>
        <v>0</v>
      </c>
      <c r="AQ222" s="31" t="s">
        <v>66</v>
      </c>
      <c r="AV222" s="30">
        <f t="shared" si="306"/>
        <v>0</v>
      </c>
      <c r="AW222" s="30">
        <f t="shared" si="307"/>
        <v>0</v>
      </c>
      <c r="AX222" s="30">
        <f t="shared" si="308"/>
        <v>0</v>
      </c>
      <c r="AY222" s="31" t="s">
        <v>543</v>
      </c>
      <c r="AZ222" s="31" t="s">
        <v>439</v>
      </c>
      <c r="BA222" s="11" t="s">
        <v>65</v>
      </c>
      <c r="BC222" s="30">
        <f t="shared" si="309"/>
        <v>0</v>
      </c>
      <c r="BD222" s="30">
        <f t="shared" si="310"/>
        <v>0</v>
      </c>
      <c r="BE222" s="30">
        <v>0</v>
      </c>
      <c r="BF222" s="30">
        <f t="shared" si="311"/>
        <v>0</v>
      </c>
      <c r="BH222" s="30">
        <f t="shared" si="312"/>
        <v>0</v>
      </c>
      <c r="BI222" s="30">
        <f t="shared" si="313"/>
        <v>0</v>
      </c>
      <c r="BJ222" s="30">
        <f t="shared" si="314"/>
        <v>0</v>
      </c>
      <c r="BK222" s="30"/>
      <c r="BL222" s="30"/>
      <c r="BW222" s="30" t="str">
        <f t="shared" si="315"/>
        <v>21</v>
      </c>
    </row>
    <row r="223" spans="1:75" ht="13.5" customHeight="1" x14ac:dyDescent="0.25">
      <c r="A223" s="2">
        <f t="shared" si="316"/>
        <v>176</v>
      </c>
      <c r="B223" s="3" t="s">
        <v>55</v>
      </c>
      <c r="C223" s="3" t="s">
        <v>550</v>
      </c>
      <c r="D223" s="91" t="s">
        <v>551</v>
      </c>
      <c r="E223" s="86"/>
      <c r="F223" s="3" t="s">
        <v>276</v>
      </c>
      <c r="G223" s="30">
        <v>2</v>
      </c>
      <c r="H223" s="79"/>
      <c r="I223" s="31" t="s">
        <v>62</v>
      </c>
      <c r="J223" s="30">
        <f t="shared" si="288"/>
        <v>0</v>
      </c>
      <c r="K223" s="30">
        <f t="shared" si="289"/>
        <v>0</v>
      </c>
      <c r="L223" s="30">
        <f t="shared" si="290"/>
        <v>0</v>
      </c>
      <c r="M223" s="30">
        <f t="shared" si="291"/>
        <v>0</v>
      </c>
      <c r="N223" s="30"/>
      <c r="O223" s="30">
        <f t="shared" si="292"/>
        <v>0</v>
      </c>
      <c r="P223" s="32" t="s">
        <v>526</v>
      </c>
      <c r="Z223" s="30">
        <f t="shared" si="293"/>
        <v>0</v>
      </c>
      <c r="AB223" s="30">
        <f t="shared" si="294"/>
        <v>0</v>
      </c>
      <c r="AC223" s="30">
        <f t="shared" si="295"/>
        <v>0</v>
      </c>
      <c r="AD223" s="30">
        <f t="shared" si="296"/>
        <v>0</v>
      </c>
      <c r="AE223" s="30">
        <f t="shared" si="297"/>
        <v>0</v>
      </c>
      <c r="AF223" s="30">
        <f t="shared" si="298"/>
        <v>0</v>
      </c>
      <c r="AG223" s="30">
        <f t="shared" si="299"/>
        <v>0</v>
      </c>
      <c r="AH223" s="30">
        <f t="shared" si="300"/>
        <v>0</v>
      </c>
      <c r="AI223" s="11" t="s">
        <v>55</v>
      </c>
      <c r="AJ223" s="30">
        <f t="shared" si="301"/>
        <v>0</v>
      </c>
      <c r="AK223" s="30">
        <f t="shared" si="302"/>
        <v>0</v>
      </c>
      <c r="AL223" s="30">
        <f t="shared" si="303"/>
        <v>0</v>
      </c>
      <c r="AN223" s="30">
        <v>21</v>
      </c>
      <c r="AO223" s="30">
        <f t="shared" si="304"/>
        <v>0</v>
      </c>
      <c r="AP223" s="30">
        <f t="shared" si="305"/>
        <v>0</v>
      </c>
      <c r="AQ223" s="31" t="s">
        <v>66</v>
      </c>
      <c r="AV223" s="30">
        <f t="shared" si="306"/>
        <v>0</v>
      </c>
      <c r="AW223" s="30">
        <f t="shared" si="307"/>
        <v>0</v>
      </c>
      <c r="AX223" s="30">
        <f t="shared" si="308"/>
        <v>0</v>
      </c>
      <c r="AY223" s="31" t="s">
        <v>543</v>
      </c>
      <c r="AZ223" s="31" t="s">
        <v>439</v>
      </c>
      <c r="BA223" s="11" t="s">
        <v>65</v>
      </c>
      <c r="BC223" s="30">
        <f t="shared" si="309"/>
        <v>0</v>
      </c>
      <c r="BD223" s="30">
        <f t="shared" si="310"/>
        <v>0</v>
      </c>
      <c r="BE223" s="30">
        <v>0</v>
      </c>
      <c r="BF223" s="30">
        <f t="shared" si="311"/>
        <v>0</v>
      </c>
      <c r="BH223" s="30">
        <f t="shared" si="312"/>
        <v>0</v>
      </c>
      <c r="BI223" s="30">
        <f t="shared" si="313"/>
        <v>0</v>
      </c>
      <c r="BJ223" s="30">
        <f t="shared" si="314"/>
        <v>0</v>
      </c>
      <c r="BK223" s="30"/>
      <c r="BL223" s="30"/>
      <c r="BW223" s="30" t="str">
        <f t="shared" si="315"/>
        <v>21</v>
      </c>
    </row>
    <row r="224" spans="1:75" ht="13.5" customHeight="1" x14ac:dyDescent="0.25">
      <c r="A224" s="2">
        <f t="shared" si="316"/>
        <v>177</v>
      </c>
      <c r="B224" s="3" t="s">
        <v>55</v>
      </c>
      <c r="C224" s="3" t="s">
        <v>552</v>
      </c>
      <c r="D224" s="91" t="s">
        <v>553</v>
      </c>
      <c r="E224" s="86"/>
      <c r="F224" s="3" t="s">
        <v>79</v>
      </c>
      <c r="G224" s="30">
        <v>80</v>
      </c>
      <c r="H224" s="79"/>
      <c r="I224" s="31" t="s">
        <v>62</v>
      </c>
      <c r="J224" s="30">
        <f t="shared" si="288"/>
        <v>0</v>
      </c>
      <c r="K224" s="30">
        <f t="shared" si="289"/>
        <v>0</v>
      </c>
      <c r="L224" s="30">
        <f t="shared" si="290"/>
        <v>0</v>
      </c>
      <c r="M224" s="30">
        <f t="shared" si="291"/>
        <v>0</v>
      </c>
      <c r="N224" s="30"/>
      <c r="O224" s="30">
        <f t="shared" si="292"/>
        <v>0</v>
      </c>
      <c r="P224" s="32" t="s">
        <v>526</v>
      </c>
      <c r="Z224" s="30">
        <f t="shared" si="293"/>
        <v>0</v>
      </c>
      <c r="AB224" s="30">
        <f t="shared" si="294"/>
        <v>0</v>
      </c>
      <c r="AC224" s="30">
        <f t="shared" si="295"/>
        <v>0</v>
      </c>
      <c r="AD224" s="30">
        <f t="shared" si="296"/>
        <v>0</v>
      </c>
      <c r="AE224" s="30">
        <f t="shared" si="297"/>
        <v>0</v>
      </c>
      <c r="AF224" s="30">
        <f t="shared" si="298"/>
        <v>0</v>
      </c>
      <c r="AG224" s="30">
        <f t="shared" si="299"/>
        <v>0</v>
      </c>
      <c r="AH224" s="30">
        <f t="shared" si="300"/>
        <v>0</v>
      </c>
      <c r="AI224" s="11" t="s">
        <v>55</v>
      </c>
      <c r="AJ224" s="30">
        <f t="shared" si="301"/>
        <v>0</v>
      </c>
      <c r="AK224" s="30">
        <f t="shared" si="302"/>
        <v>0</v>
      </c>
      <c r="AL224" s="30">
        <f t="shared" si="303"/>
        <v>0</v>
      </c>
      <c r="AN224" s="30">
        <v>21</v>
      </c>
      <c r="AO224" s="30">
        <f t="shared" si="304"/>
        <v>0</v>
      </c>
      <c r="AP224" s="30">
        <f t="shared" si="305"/>
        <v>0</v>
      </c>
      <c r="AQ224" s="31" t="s">
        <v>66</v>
      </c>
      <c r="AV224" s="30">
        <f t="shared" si="306"/>
        <v>0</v>
      </c>
      <c r="AW224" s="30">
        <f t="shared" si="307"/>
        <v>0</v>
      </c>
      <c r="AX224" s="30">
        <f t="shared" si="308"/>
        <v>0</v>
      </c>
      <c r="AY224" s="31" t="s">
        <v>543</v>
      </c>
      <c r="AZ224" s="31" t="s">
        <v>439</v>
      </c>
      <c r="BA224" s="11" t="s">
        <v>65</v>
      </c>
      <c r="BC224" s="30">
        <f t="shared" si="309"/>
        <v>0</v>
      </c>
      <c r="BD224" s="30">
        <f t="shared" si="310"/>
        <v>0</v>
      </c>
      <c r="BE224" s="30">
        <v>0</v>
      </c>
      <c r="BF224" s="30">
        <f t="shared" si="311"/>
        <v>0</v>
      </c>
      <c r="BH224" s="30">
        <f t="shared" si="312"/>
        <v>0</v>
      </c>
      <c r="BI224" s="30">
        <f t="shared" si="313"/>
        <v>0</v>
      </c>
      <c r="BJ224" s="30">
        <f t="shared" si="314"/>
        <v>0</v>
      </c>
      <c r="BK224" s="30"/>
      <c r="BL224" s="30"/>
      <c r="BW224" s="30" t="str">
        <f t="shared" si="315"/>
        <v>21</v>
      </c>
    </row>
    <row r="225" spans="1:75" ht="13.5" customHeight="1" x14ac:dyDescent="0.25">
      <c r="A225" s="2">
        <f t="shared" si="316"/>
        <v>178</v>
      </c>
      <c r="B225" s="3" t="s">
        <v>55</v>
      </c>
      <c r="C225" s="3" t="s">
        <v>554</v>
      </c>
      <c r="D225" s="91" t="s">
        <v>555</v>
      </c>
      <c r="E225" s="86"/>
      <c r="F225" s="3" t="s">
        <v>276</v>
      </c>
      <c r="G225" s="30">
        <v>150</v>
      </c>
      <c r="H225" s="79"/>
      <c r="I225" s="31" t="s">
        <v>62</v>
      </c>
      <c r="J225" s="30">
        <f t="shared" si="288"/>
        <v>0</v>
      </c>
      <c r="K225" s="30">
        <f t="shared" si="289"/>
        <v>0</v>
      </c>
      <c r="L225" s="30">
        <f t="shared" si="290"/>
        <v>0</v>
      </c>
      <c r="M225" s="30">
        <f t="shared" si="291"/>
        <v>0</v>
      </c>
      <c r="N225" s="30"/>
      <c r="O225" s="30">
        <f t="shared" si="292"/>
        <v>0</v>
      </c>
      <c r="P225" s="32" t="s">
        <v>526</v>
      </c>
      <c r="Z225" s="30">
        <f t="shared" si="293"/>
        <v>0</v>
      </c>
      <c r="AB225" s="30">
        <f t="shared" si="294"/>
        <v>0</v>
      </c>
      <c r="AC225" s="30">
        <f t="shared" si="295"/>
        <v>0</v>
      </c>
      <c r="AD225" s="30">
        <f t="shared" si="296"/>
        <v>0</v>
      </c>
      <c r="AE225" s="30">
        <f t="shared" si="297"/>
        <v>0</v>
      </c>
      <c r="AF225" s="30">
        <f t="shared" si="298"/>
        <v>0</v>
      </c>
      <c r="AG225" s="30">
        <f t="shared" si="299"/>
        <v>0</v>
      </c>
      <c r="AH225" s="30">
        <f t="shared" si="300"/>
        <v>0</v>
      </c>
      <c r="AI225" s="11" t="s">
        <v>55</v>
      </c>
      <c r="AJ225" s="30">
        <f t="shared" si="301"/>
        <v>0</v>
      </c>
      <c r="AK225" s="30">
        <f t="shared" si="302"/>
        <v>0</v>
      </c>
      <c r="AL225" s="30">
        <f t="shared" si="303"/>
        <v>0</v>
      </c>
      <c r="AN225" s="30">
        <v>21</v>
      </c>
      <c r="AO225" s="30">
        <f t="shared" si="304"/>
        <v>0</v>
      </c>
      <c r="AP225" s="30">
        <f t="shared" si="305"/>
        <v>0</v>
      </c>
      <c r="AQ225" s="31" t="s">
        <v>66</v>
      </c>
      <c r="AV225" s="30">
        <f t="shared" si="306"/>
        <v>0</v>
      </c>
      <c r="AW225" s="30">
        <f t="shared" si="307"/>
        <v>0</v>
      </c>
      <c r="AX225" s="30">
        <f t="shared" si="308"/>
        <v>0</v>
      </c>
      <c r="AY225" s="31" t="s">
        <v>543</v>
      </c>
      <c r="AZ225" s="31" t="s">
        <v>439</v>
      </c>
      <c r="BA225" s="11" t="s">
        <v>65</v>
      </c>
      <c r="BC225" s="30">
        <f t="shared" si="309"/>
        <v>0</v>
      </c>
      <c r="BD225" s="30">
        <f t="shared" si="310"/>
        <v>0</v>
      </c>
      <c r="BE225" s="30">
        <v>0</v>
      </c>
      <c r="BF225" s="30">
        <f t="shared" si="311"/>
        <v>0</v>
      </c>
      <c r="BH225" s="30">
        <f t="shared" si="312"/>
        <v>0</v>
      </c>
      <c r="BI225" s="30">
        <f t="shared" si="313"/>
        <v>0</v>
      </c>
      <c r="BJ225" s="30">
        <f t="shared" si="314"/>
        <v>0</v>
      </c>
      <c r="BK225" s="30"/>
      <c r="BL225" s="30"/>
      <c r="BW225" s="30" t="str">
        <f t="shared" si="315"/>
        <v>21</v>
      </c>
    </row>
    <row r="226" spans="1:75" ht="13.5" customHeight="1" x14ac:dyDescent="0.25">
      <c r="A226" s="2">
        <f t="shared" si="316"/>
        <v>179</v>
      </c>
      <c r="B226" s="3" t="s">
        <v>55</v>
      </c>
      <c r="C226" s="3" t="s">
        <v>556</v>
      </c>
      <c r="D226" s="91" t="s">
        <v>557</v>
      </c>
      <c r="E226" s="86"/>
      <c r="F226" s="3" t="s">
        <v>276</v>
      </c>
      <c r="G226" s="30">
        <v>100</v>
      </c>
      <c r="H226" s="79"/>
      <c r="I226" s="31" t="s">
        <v>62</v>
      </c>
      <c r="J226" s="30">
        <f t="shared" si="288"/>
        <v>0</v>
      </c>
      <c r="K226" s="30">
        <f t="shared" si="289"/>
        <v>0</v>
      </c>
      <c r="L226" s="30">
        <f t="shared" si="290"/>
        <v>0</v>
      </c>
      <c r="M226" s="30">
        <f t="shared" si="291"/>
        <v>0</v>
      </c>
      <c r="N226" s="30"/>
      <c r="O226" s="30">
        <f t="shared" si="292"/>
        <v>0</v>
      </c>
      <c r="P226" s="32" t="s">
        <v>526</v>
      </c>
      <c r="Z226" s="30">
        <f t="shared" si="293"/>
        <v>0</v>
      </c>
      <c r="AB226" s="30">
        <f t="shared" si="294"/>
        <v>0</v>
      </c>
      <c r="AC226" s="30">
        <f t="shared" si="295"/>
        <v>0</v>
      </c>
      <c r="AD226" s="30">
        <f t="shared" si="296"/>
        <v>0</v>
      </c>
      <c r="AE226" s="30">
        <f t="shared" si="297"/>
        <v>0</v>
      </c>
      <c r="AF226" s="30">
        <f t="shared" si="298"/>
        <v>0</v>
      </c>
      <c r="AG226" s="30">
        <f t="shared" si="299"/>
        <v>0</v>
      </c>
      <c r="AH226" s="30">
        <f t="shared" si="300"/>
        <v>0</v>
      </c>
      <c r="AI226" s="11" t="s">
        <v>55</v>
      </c>
      <c r="AJ226" s="30">
        <f t="shared" si="301"/>
        <v>0</v>
      </c>
      <c r="AK226" s="30">
        <f t="shared" si="302"/>
        <v>0</v>
      </c>
      <c r="AL226" s="30">
        <f t="shared" si="303"/>
        <v>0</v>
      </c>
      <c r="AN226" s="30">
        <v>21</v>
      </c>
      <c r="AO226" s="30">
        <f t="shared" si="304"/>
        <v>0</v>
      </c>
      <c r="AP226" s="30">
        <f t="shared" si="305"/>
        <v>0</v>
      </c>
      <c r="AQ226" s="31" t="s">
        <v>66</v>
      </c>
      <c r="AV226" s="30">
        <f t="shared" si="306"/>
        <v>0</v>
      </c>
      <c r="AW226" s="30">
        <f t="shared" si="307"/>
        <v>0</v>
      </c>
      <c r="AX226" s="30">
        <f t="shared" si="308"/>
        <v>0</v>
      </c>
      <c r="AY226" s="31" t="s">
        <v>543</v>
      </c>
      <c r="AZ226" s="31" t="s">
        <v>439</v>
      </c>
      <c r="BA226" s="11" t="s">
        <v>65</v>
      </c>
      <c r="BC226" s="30">
        <f t="shared" si="309"/>
        <v>0</v>
      </c>
      <c r="BD226" s="30">
        <f t="shared" si="310"/>
        <v>0</v>
      </c>
      <c r="BE226" s="30">
        <v>0</v>
      </c>
      <c r="BF226" s="30">
        <f t="shared" si="311"/>
        <v>0</v>
      </c>
      <c r="BH226" s="30">
        <f t="shared" si="312"/>
        <v>0</v>
      </c>
      <c r="BI226" s="30">
        <f t="shared" si="313"/>
        <v>0</v>
      </c>
      <c r="BJ226" s="30">
        <f t="shared" si="314"/>
        <v>0</v>
      </c>
      <c r="BK226" s="30"/>
      <c r="BL226" s="30"/>
      <c r="BW226" s="30" t="str">
        <f t="shared" si="315"/>
        <v>21</v>
      </c>
    </row>
    <row r="227" spans="1:75" ht="13.5" customHeight="1" x14ac:dyDescent="0.25">
      <c r="A227" s="2">
        <f t="shared" si="316"/>
        <v>180</v>
      </c>
      <c r="B227" s="3" t="s">
        <v>55</v>
      </c>
      <c r="C227" s="3" t="s">
        <v>558</v>
      </c>
      <c r="D227" s="91" t="s">
        <v>559</v>
      </c>
      <c r="E227" s="86"/>
      <c r="F227" s="3" t="s">
        <v>276</v>
      </c>
      <c r="G227" s="30">
        <v>1</v>
      </c>
      <c r="H227" s="79"/>
      <c r="I227" s="31" t="s">
        <v>62</v>
      </c>
      <c r="J227" s="30">
        <f t="shared" si="288"/>
        <v>0</v>
      </c>
      <c r="K227" s="30">
        <f t="shared" si="289"/>
        <v>0</v>
      </c>
      <c r="L227" s="30">
        <f t="shared" si="290"/>
        <v>0</v>
      </c>
      <c r="M227" s="30">
        <f t="shared" si="291"/>
        <v>0</v>
      </c>
      <c r="N227" s="30"/>
      <c r="O227" s="30">
        <f t="shared" si="292"/>
        <v>0</v>
      </c>
      <c r="P227" s="32" t="s">
        <v>526</v>
      </c>
      <c r="Z227" s="30">
        <f t="shared" si="293"/>
        <v>0</v>
      </c>
      <c r="AB227" s="30">
        <f t="shared" si="294"/>
        <v>0</v>
      </c>
      <c r="AC227" s="30">
        <f t="shared" si="295"/>
        <v>0</v>
      </c>
      <c r="AD227" s="30">
        <f t="shared" si="296"/>
        <v>0</v>
      </c>
      <c r="AE227" s="30">
        <f t="shared" si="297"/>
        <v>0</v>
      </c>
      <c r="AF227" s="30">
        <f t="shared" si="298"/>
        <v>0</v>
      </c>
      <c r="AG227" s="30">
        <f t="shared" si="299"/>
        <v>0</v>
      </c>
      <c r="AH227" s="30">
        <f t="shared" si="300"/>
        <v>0</v>
      </c>
      <c r="AI227" s="11" t="s">
        <v>55</v>
      </c>
      <c r="AJ227" s="30">
        <f t="shared" si="301"/>
        <v>0</v>
      </c>
      <c r="AK227" s="30">
        <f t="shared" si="302"/>
        <v>0</v>
      </c>
      <c r="AL227" s="30">
        <f t="shared" si="303"/>
        <v>0</v>
      </c>
      <c r="AN227" s="30">
        <v>21</v>
      </c>
      <c r="AO227" s="30">
        <f t="shared" si="304"/>
        <v>0</v>
      </c>
      <c r="AP227" s="30">
        <f t="shared" si="305"/>
        <v>0</v>
      </c>
      <c r="AQ227" s="31" t="s">
        <v>66</v>
      </c>
      <c r="AV227" s="30">
        <f t="shared" si="306"/>
        <v>0</v>
      </c>
      <c r="AW227" s="30">
        <f t="shared" si="307"/>
        <v>0</v>
      </c>
      <c r="AX227" s="30">
        <f t="shared" si="308"/>
        <v>0</v>
      </c>
      <c r="AY227" s="31" t="s">
        <v>543</v>
      </c>
      <c r="AZ227" s="31" t="s">
        <v>439</v>
      </c>
      <c r="BA227" s="11" t="s">
        <v>65</v>
      </c>
      <c r="BC227" s="30">
        <f t="shared" si="309"/>
        <v>0</v>
      </c>
      <c r="BD227" s="30">
        <f t="shared" si="310"/>
        <v>0</v>
      </c>
      <c r="BE227" s="30">
        <v>0</v>
      </c>
      <c r="BF227" s="30">
        <f t="shared" si="311"/>
        <v>0</v>
      </c>
      <c r="BH227" s="30">
        <f t="shared" si="312"/>
        <v>0</v>
      </c>
      <c r="BI227" s="30">
        <f t="shared" si="313"/>
        <v>0</v>
      </c>
      <c r="BJ227" s="30">
        <f t="shared" si="314"/>
        <v>0</v>
      </c>
      <c r="BK227" s="30"/>
      <c r="BL227" s="30"/>
      <c r="BW227" s="30" t="str">
        <f t="shared" si="315"/>
        <v>21</v>
      </c>
    </row>
    <row r="228" spans="1:75" ht="13.5" customHeight="1" x14ac:dyDescent="0.25">
      <c r="A228" s="2">
        <f t="shared" si="316"/>
        <v>181</v>
      </c>
      <c r="B228" s="3" t="s">
        <v>55</v>
      </c>
      <c r="C228" s="3" t="s">
        <v>560</v>
      </c>
      <c r="D228" s="91" t="s">
        <v>561</v>
      </c>
      <c r="E228" s="86"/>
      <c r="F228" s="3" t="s">
        <v>276</v>
      </c>
      <c r="G228" s="30">
        <v>12</v>
      </c>
      <c r="H228" s="79"/>
      <c r="I228" s="31" t="s">
        <v>62</v>
      </c>
      <c r="J228" s="30">
        <f t="shared" si="288"/>
        <v>0</v>
      </c>
      <c r="K228" s="30">
        <f t="shared" si="289"/>
        <v>0</v>
      </c>
      <c r="L228" s="30">
        <f t="shared" si="290"/>
        <v>0</v>
      </c>
      <c r="M228" s="30">
        <f t="shared" si="291"/>
        <v>0</v>
      </c>
      <c r="N228" s="30"/>
      <c r="O228" s="30">
        <f t="shared" si="292"/>
        <v>0</v>
      </c>
      <c r="P228" s="32" t="s">
        <v>526</v>
      </c>
      <c r="Z228" s="30">
        <f t="shared" si="293"/>
        <v>0</v>
      </c>
      <c r="AB228" s="30">
        <f t="shared" si="294"/>
        <v>0</v>
      </c>
      <c r="AC228" s="30">
        <f t="shared" si="295"/>
        <v>0</v>
      </c>
      <c r="AD228" s="30">
        <f t="shared" si="296"/>
        <v>0</v>
      </c>
      <c r="AE228" s="30">
        <f t="shared" si="297"/>
        <v>0</v>
      </c>
      <c r="AF228" s="30">
        <f t="shared" si="298"/>
        <v>0</v>
      </c>
      <c r="AG228" s="30">
        <f t="shared" si="299"/>
        <v>0</v>
      </c>
      <c r="AH228" s="30">
        <f t="shared" si="300"/>
        <v>0</v>
      </c>
      <c r="AI228" s="11" t="s">
        <v>55</v>
      </c>
      <c r="AJ228" s="30">
        <f t="shared" si="301"/>
        <v>0</v>
      </c>
      <c r="AK228" s="30">
        <f t="shared" si="302"/>
        <v>0</v>
      </c>
      <c r="AL228" s="30">
        <f t="shared" si="303"/>
        <v>0</v>
      </c>
      <c r="AN228" s="30">
        <v>21</v>
      </c>
      <c r="AO228" s="30">
        <f t="shared" si="304"/>
        <v>0</v>
      </c>
      <c r="AP228" s="30">
        <f t="shared" si="305"/>
        <v>0</v>
      </c>
      <c r="AQ228" s="31" t="s">
        <v>66</v>
      </c>
      <c r="AV228" s="30">
        <f t="shared" si="306"/>
        <v>0</v>
      </c>
      <c r="AW228" s="30">
        <f t="shared" si="307"/>
        <v>0</v>
      </c>
      <c r="AX228" s="30">
        <f t="shared" si="308"/>
        <v>0</v>
      </c>
      <c r="AY228" s="31" t="s">
        <v>543</v>
      </c>
      <c r="AZ228" s="31" t="s">
        <v>439</v>
      </c>
      <c r="BA228" s="11" t="s">
        <v>65</v>
      </c>
      <c r="BC228" s="30">
        <f t="shared" si="309"/>
        <v>0</v>
      </c>
      <c r="BD228" s="30">
        <f t="shared" si="310"/>
        <v>0</v>
      </c>
      <c r="BE228" s="30">
        <v>0</v>
      </c>
      <c r="BF228" s="30">
        <f t="shared" si="311"/>
        <v>0</v>
      </c>
      <c r="BH228" s="30">
        <f t="shared" si="312"/>
        <v>0</v>
      </c>
      <c r="BI228" s="30">
        <f t="shared" si="313"/>
        <v>0</v>
      </c>
      <c r="BJ228" s="30">
        <f t="shared" si="314"/>
        <v>0</v>
      </c>
      <c r="BK228" s="30"/>
      <c r="BL228" s="30"/>
      <c r="BW228" s="30" t="str">
        <f t="shared" si="315"/>
        <v>21</v>
      </c>
    </row>
    <row r="229" spans="1:75" ht="13.5" customHeight="1" x14ac:dyDescent="0.25">
      <c r="A229" s="2">
        <f t="shared" si="316"/>
        <v>182</v>
      </c>
      <c r="B229" s="3" t="s">
        <v>55</v>
      </c>
      <c r="C229" s="3" t="s">
        <v>562</v>
      </c>
      <c r="D229" s="91" t="s">
        <v>563</v>
      </c>
      <c r="E229" s="86"/>
      <c r="F229" s="3" t="s">
        <v>276</v>
      </c>
      <c r="G229" s="30">
        <v>1</v>
      </c>
      <c r="H229" s="79"/>
      <c r="I229" s="31" t="s">
        <v>62</v>
      </c>
      <c r="J229" s="30">
        <f t="shared" si="288"/>
        <v>0</v>
      </c>
      <c r="K229" s="30">
        <f t="shared" si="289"/>
        <v>0</v>
      </c>
      <c r="L229" s="30">
        <f t="shared" si="290"/>
        <v>0</v>
      </c>
      <c r="M229" s="30">
        <f t="shared" si="291"/>
        <v>0</v>
      </c>
      <c r="N229" s="30"/>
      <c r="O229" s="30">
        <f t="shared" si="292"/>
        <v>0</v>
      </c>
      <c r="P229" s="32" t="s">
        <v>526</v>
      </c>
      <c r="Z229" s="30">
        <f t="shared" si="293"/>
        <v>0</v>
      </c>
      <c r="AB229" s="30">
        <f t="shared" si="294"/>
        <v>0</v>
      </c>
      <c r="AC229" s="30">
        <f t="shared" si="295"/>
        <v>0</v>
      </c>
      <c r="AD229" s="30">
        <f t="shared" si="296"/>
        <v>0</v>
      </c>
      <c r="AE229" s="30">
        <f t="shared" si="297"/>
        <v>0</v>
      </c>
      <c r="AF229" s="30">
        <f t="shared" si="298"/>
        <v>0</v>
      </c>
      <c r="AG229" s="30">
        <f t="shared" si="299"/>
        <v>0</v>
      </c>
      <c r="AH229" s="30">
        <f t="shared" si="300"/>
        <v>0</v>
      </c>
      <c r="AI229" s="11" t="s">
        <v>55</v>
      </c>
      <c r="AJ229" s="30">
        <f t="shared" si="301"/>
        <v>0</v>
      </c>
      <c r="AK229" s="30">
        <f t="shared" si="302"/>
        <v>0</v>
      </c>
      <c r="AL229" s="30">
        <f t="shared" si="303"/>
        <v>0</v>
      </c>
      <c r="AN229" s="30">
        <v>21</v>
      </c>
      <c r="AO229" s="30">
        <f t="shared" si="304"/>
        <v>0</v>
      </c>
      <c r="AP229" s="30">
        <f t="shared" si="305"/>
        <v>0</v>
      </c>
      <c r="AQ229" s="31" t="s">
        <v>66</v>
      </c>
      <c r="AV229" s="30">
        <f t="shared" si="306"/>
        <v>0</v>
      </c>
      <c r="AW229" s="30">
        <f t="shared" si="307"/>
        <v>0</v>
      </c>
      <c r="AX229" s="30">
        <f t="shared" si="308"/>
        <v>0</v>
      </c>
      <c r="AY229" s="31" t="s">
        <v>543</v>
      </c>
      <c r="AZ229" s="31" t="s">
        <v>439</v>
      </c>
      <c r="BA229" s="11" t="s">
        <v>65</v>
      </c>
      <c r="BC229" s="30">
        <f t="shared" si="309"/>
        <v>0</v>
      </c>
      <c r="BD229" s="30">
        <f t="shared" si="310"/>
        <v>0</v>
      </c>
      <c r="BE229" s="30">
        <v>0</v>
      </c>
      <c r="BF229" s="30">
        <f t="shared" si="311"/>
        <v>0</v>
      </c>
      <c r="BH229" s="30">
        <f t="shared" si="312"/>
        <v>0</v>
      </c>
      <c r="BI229" s="30">
        <f t="shared" si="313"/>
        <v>0</v>
      </c>
      <c r="BJ229" s="30">
        <f t="shared" si="314"/>
        <v>0</v>
      </c>
      <c r="BK229" s="30"/>
      <c r="BL229" s="30"/>
      <c r="BW229" s="30" t="str">
        <f t="shared" si="315"/>
        <v>21</v>
      </c>
    </row>
    <row r="230" spans="1:75" ht="27" customHeight="1" x14ac:dyDescent="0.25">
      <c r="A230" s="2">
        <f t="shared" si="316"/>
        <v>183</v>
      </c>
      <c r="B230" s="3" t="s">
        <v>55</v>
      </c>
      <c r="C230" s="3" t="s">
        <v>564</v>
      </c>
      <c r="D230" s="91" t="s">
        <v>565</v>
      </c>
      <c r="E230" s="86"/>
      <c r="F230" s="3" t="s">
        <v>276</v>
      </c>
      <c r="G230" s="30">
        <v>15</v>
      </c>
      <c r="H230" s="79"/>
      <c r="I230" s="31" t="s">
        <v>62</v>
      </c>
      <c r="J230" s="30">
        <f t="shared" si="288"/>
        <v>0</v>
      </c>
      <c r="K230" s="30">
        <f t="shared" si="289"/>
        <v>0</v>
      </c>
      <c r="L230" s="30">
        <f t="shared" si="290"/>
        <v>0</v>
      </c>
      <c r="M230" s="30">
        <f t="shared" si="291"/>
        <v>0</v>
      </c>
      <c r="N230" s="30"/>
      <c r="O230" s="30">
        <f t="shared" si="292"/>
        <v>0</v>
      </c>
      <c r="P230" s="32" t="s">
        <v>526</v>
      </c>
      <c r="Z230" s="30">
        <f t="shared" si="293"/>
        <v>0</v>
      </c>
      <c r="AB230" s="30">
        <f t="shared" si="294"/>
        <v>0</v>
      </c>
      <c r="AC230" s="30">
        <f t="shared" si="295"/>
        <v>0</v>
      </c>
      <c r="AD230" s="30">
        <f t="shared" si="296"/>
        <v>0</v>
      </c>
      <c r="AE230" s="30">
        <f t="shared" si="297"/>
        <v>0</v>
      </c>
      <c r="AF230" s="30">
        <f t="shared" si="298"/>
        <v>0</v>
      </c>
      <c r="AG230" s="30">
        <f t="shared" si="299"/>
        <v>0</v>
      </c>
      <c r="AH230" s="30">
        <f t="shared" si="300"/>
        <v>0</v>
      </c>
      <c r="AI230" s="11" t="s">
        <v>55</v>
      </c>
      <c r="AJ230" s="30">
        <f t="shared" si="301"/>
        <v>0</v>
      </c>
      <c r="AK230" s="30">
        <f t="shared" si="302"/>
        <v>0</v>
      </c>
      <c r="AL230" s="30">
        <f t="shared" si="303"/>
        <v>0</v>
      </c>
      <c r="AN230" s="30">
        <v>21</v>
      </c>
      <c r="AO230" s="30">
        <f t="shared" si="304"/>
        <v>0</v>
      </c>
      <c r="AP230" s="30">
        <f t="shared" si="305"/>
        <v>0</v>
      </c>
      <c r="AQ230" s="31" t="s">
        <v>66</v>
      </c>
      <c r="AV230" s="30">
        <f t="shared" si="306"/>
        <v>0</v>
      </c>
      <c r="AW230" s="30">
        <f t="shared" si="307"/>
        <v>0</v>
      </c>
      <c r="AX230" s="30">
        <f t="shared" si="308"/>
        <v>0</v>
      </c>
      <c r="AY230" s="31" t="s">
        <v>543</v>
      </c>
      <c r="AZ230" s="31" t="s">
        <v>439</v>
      </c>
      <c r="BA230" s="11" t="s">
        <v>65</v>
      </c>
      <c r="BC230" s="30">
        <f t="shared" si="309"/>
        <v>0</v>
      </c>
      <c r="BD230" s="30">
        <f t="shared" si="310"/>
        <v>0</v>
      </c>
      <c r="BE230" s="30">
        <v>0</v>
      </c>
      <c r="BF230" s="30">
        <f t="shared" si="311"/>
        <v>0</v>
      </c>
      <c r="BH230" s="30">
        <f t="shared" si="312"/>
        <v>0</v>
      </c>
      <c r="BI230" s="30">
        <f t="shared" si="313"/>
        <v>0</v>
      </c>
      <c r="BJ230" s="30">
        <f t="shared" si="314"/>
        <v>0</v>
      </c>
      <c r="BK230" s="30"/>
      <c r="BL230" s="30"/>
      <c r="BW230" s="30" t="str">
        <f t="shared" si="315"/>
        <v>21</v>
      </c>
    </row>
    <row r="231" spans="1:75" ht="13.5" customHeight="1" x14ac:dyDescent="0.25">
      <c r="A231" s="2">
        <f t="shared" si="316"/>
        <v>184</v>
      </c>
      <c r="B231" s="3" t="s">
        <v>55</v>
      </c>
      <c r="C231" s="3" t="s">
        <v>566</v>
      </c>
      <c r="D231" s="91" t="s">
        <v>567</v>
      </c>
      <c r="E231" s="86"/>
      <c r="F231" s="3" t="s">
        <v>276</v>
      </c>
      <c r="G231" s="30">
        <v>2</v>
      </c>
      <c r="H231" s="79"/>
      <c r="I231" s="31" t="s">
        <v>62</v>
      </c>
      <c r="J231" s="30">
        <f t="shared" si="288"/>
        <v>0</v>
      </c>
      <c r="K231" s="30">
        <f t="shared" si="289"/>
        <v>0</v>
      </c>
      <c r="L231" s="30">
        <f t="shared" si="290"/>
        <v>0</v>
      </c>
      <c r="M231" s="30">
        <f t="shared" si="291"/>
        <v>0</v>
      </c>
      <c r="N231" s="30"/>
      <c r="O231" s="30">
        <f t="shared" si="292"/>
        <v>0</v>
      </c>
      <c r="P231" s="32" t="s">
        <v>526</v>
      </c>
      <c r="Z231" s="30">
        <f t="shared" si="293"/>
        <v>0</v>
      </c>
      <c r="AB231" s="30">
        <f t="shared" si="294"/>
        <v>0</v>
      </c>
      <c r="AC231" s="30">
        <f t="shared" si="295"/>
        <v>0</v>
      </c>
      <c r="AD231" s="30">
        <f t="shared" si="296"/>
        <v>0</v>
      </c>
      <c r="AE231" s="30">
        <f t="shared" si="297"/>
        <v>0</v>
      </c>
      <c r="AF231" s="30">
        <f t="shared" si="298"/>
        <v>0</v>
      </c>
      <c r="AG231" s="30">
        <f t="shared" si="299"/>
        <v>0</v>
      </c>
      <c r="AH231" s="30">
        <f t="shared" si="300"/>
        <v>0</v>
      </c>
      <c r="AI231" s="11" t="s">
        <v>55</v>
      </c>
      <c r="AJ231" s="30">
        <f t="shared" si="301"/>
        <v>0</v>
      </c>
      <c r="AK231" s="30">
        <f t="shared" si="302"/>
        <v>0</v>
      </c>
      <c r="AL231" s="30">
        <f t="shared" si="303"/>
        <v>0</v>
      </c>
      <c r="AN231" s="30">
        <v>21</v>
      </c>
      <c r="AO231" s="30">
        <f t="shared" si="304"/>
        <v>0</v>
      </c>
      <c r="AP231" s="30">
        <f t="shared" si="305"/>
        <v>0</v>
      </c>
      <c r="AQ231" s="31" t="s">
        <v>66</v>
      </c>
      <c r="AV231" s="30">
        <f t="shared" si="306"/>
        <v>0</v>
      </c>
      <c r="AW231" s="30">
        <f t="shared" si="307"/>
        <v>0</v>
      </c>
      <c r="AX231" s="30">
        <f t="shared" si="308"/>
        <v>0</v>
      </c>
      <c r="AY231" s="31" t="s">
        <v>543</v>
      </c>
      <c r="AZ231" s="31" t="s">
        <v>439</v>
      </c>
      <c r="BA231" s="11" t="s">
        <v>65</v>
      </c>
      <c r="BC231" s="30">
        <f t="shared" si="309"/>
        <v>0</v>
      </c>
      <c r="BD231" s="30">
        <f t="shared" si="310"/>
        <v>0</v>
      </c>
      <c r="BE231" s="30">
        <v>0</v>
      </c>
      <c r="BF231" s="30">
        <f t="shared" si="311"/>
        <v>0</v>
      </c>
      <c r="BH231" s="30">
        <f t="shared" si="312"/>
        <v>0</v>
      </c>
      <c r="BI231" s="30">
        <f t="shared" si="313"/>
        <v>0</v>
      </c>
      <c r="BJ231" s="30">
        <f t="shared" si="314"/>
        <v>0</v>
      </c>
      <c r="BK231" s="30"/>
      <c r="BL231" s="30"/>
      <c r="BW231" s="30" t="str">
        <f t="shared" si="315"/>
        <v>21</v>
      </c>
    </row>
    <row r="232" spans="1:75" ht="27" customHeight="1" x14ac:dyDescent="0.25">
      <c r="A232" s="2">
        <f t="shared" si="316"/>
        <v>185</v>
      </c>
      <c r="B232" s="3" t="s">
        <v>55</v>
      </c>
      <c r="C232" s="3" t="s">
        <v>568</v>
      </c>
      <c r="D232" s="91" t="s">
        <v>569</v>
      </c>
      <c r="E232" s="86"/>
      <c r="F232" s="3" t="s">
        <v>276</v>
      </c>
      <c r="G232" s="30">
        <v>15</v>
      </c>
      <c r="H232" s="79"/>
      <c r="I232" s="31" t="s">
        <v>62</v>
      </c>
      <c r="J232" s="30">
        <f t="shared" si="288"/>
        <v>0</v>
      </c>
      <c r="K232" s="30">
        <f t="shared" si="289"/>
        <v>0</v>
      </c>
      <c r="L232" s="30">
        <f t="shared" si="290"/>
        <v>0</v>
      </c>
      <c r="M232" s="30">
        <f t="shared" si="291"/>
        <v>0</v>
      </c>
      <c r="N232" s="30"/>
      <c r="O232" s="30">
        <f t="shared" si="292"/>
        <v>0</v>
      </c>
      <c r="P232" s="32" t="s">
        <v>526</v>
      </c>
      <c r="Z232" s="30">
        <f t="shared" si="293"/>
        <v>0</v>
      </c>
      <c r="AB232" s="30">
        <f t="shared" si="294"/>
        <v>0</v>
      </c>
      <c r="AC232" s="30">
        <f t="shared" si="295"/>
        <v>0</v>
      </c>
      <c r="AD232" s="30">
        <f t="shared" si="296"/>
        <v>0</v>
      </c>
      <c r="AE232" s="30">
        <f t="shared" si="297"/>
        <v>0</v>
      </c>
      <c r="AF232" s="30">
        <f t="shared" si="298"/>
        <v>0</v>
      </c>
      <c r="AG232" s="30">
        <f t="shared" si="299"/>
        <v>0</v>
      </c>
      <c r="AH232" s="30">
        <f t="shared" si="300"/>
        <v>0</v>
      </c>
      <c r="AI232" s="11" t="s">
        <v>55</v>
      </c>
      <c r="AJ232" s="30">
        <f t="shared" si="301"/>
        <v>0</v>
      </c>
      <c r="AK232" s="30">
        <f t="shared" si="302"/>
        <v>0</v>
      </c>
      <c r="AL232" s="30">
        <f t="shared" si="303"/>
        <v>0</v>
      </c>
      <c r="AN232" s="30">
        <v>21</v>
      </c>
      <c r="AO232" s="30">
        <f t="shared" si="304"/>
        <v>0</v>
      </c>
      <c r="AP232" s="30">
        <f t="shared" si="305"/>
        <v>0</v>
      </c>
      <c r="AQ232" s="31" t="s">
        <v>66</v>
      </c>
      <c r="AV232" s="30">
        <f t="shared" si="306"/>
        <v>0</v>
      </c>
      <c r="AW232" s="30">
        <f t="shared" si="307"/>
        <v>0</v>
      </c>
      <c r="AX232" s="30">
        <f t="shared" si="308"/>
        <v>0</v>
      </c>
      <c r="AY232" s="31" t="s">
        <v>543</v>
      </c>
      <c r="AZ232" s="31" t="s">
        <v>439</v>
      </c>
      <c r="BA232" s="11" t="s">
        <v>65</v>
      </c>
      <c r="BC232" s="30">
        <f t="shared" si="309"/>
        <v>0</v>
      </c>
      <c r="BD232" s="30">
        <f t="shared" si="310"/>
        <v>0</v>
      </c>
      <c r="BE232" s="30">
        <v>0</v>
      </c>
      <c r="BF232" s="30">
        <f t="shared" si="311"/>
        <v>0</v>
      </c>
      <c r="BH232" s="30">
        <f t="shared" si="312"/>
        <v>0</v>
      </c>
      <c r="BI232" s="30">
        <f t="shared" si="313"/>
        <v>0</v>
      </c>
      <c r="BJ232" s="30">
        <f t="shared" si="314"/>
        <v>0</v>
      </c>
      <c r="BK232" s="30"/>
      <c r="BL232" s="30"/>
      <c r="BW232" s="30" t="str">
        <f t="shared" si="315"/>
        <v>21</v>
      </c>
    </row>
    <row r="233" spans="1:75" ht="27" customHeight="1" x14ac:dyDescent="0.25">
      <c r="A233" s="2">
        <f t="shared" si="316"/>
        <v>186</v>
      </c>
      <c r="B233" s="3" t="s">
        <v>55</v>
      </c>
      <c r="C233" s="3" t="s">
        <v>570</v>
      </c>
      <c r="D233" s="91" t="s">
        <v>571</v>
      </c>
      <c r="E233" s="86"/>
      <c r="F233" s="3" t="s">
        <v>276</v>
      </c>
      <c r="G233" s="30">
        <v>1</v>
      </c>
      <c r="H233" s="79"/>
      <c r="I233" s="31" t="s">
        <v>62</v>
      </c>
      <c r="J233" s="30">
        <f t="shared" si="288"/>
        <v>0</v>
      </c>
      <c r="K233" s="30">
        <f t="shared" si="289"/>
        <v>0</v>
      </c>
      <c r="L233" s="30">
        <f t="shared" si="290"/>
        <v>0</v>
      </c>
      <c r="M233" s="30">
        <f t="shared" si="291"/>
        <v>0</v>
      </c>
      <c r="N233" s="30"/>
      <c r="O233" s="30">
        <f t="shared" si="292"/>
        <v>0</v>
      </c>
      <c r="P233" s="32" t="s">
        <v>526</v>
      </c>
      <c r="Z233" s="30">
        <f t="shared" si="293"/>
        <v>0</v>
      </c>
      <c r="AB233" s="30">
        <f t="shared" si="294"/>
        <v>0</v>
      </c>
      <c r="AC233" s="30">
        <f t="shared" si="295"/>
        <v>0</v>
      </c>
      <c r="AD233" s="30">
        <f t="shared" si="296"/>
        <v>0</v>
      </c>
      <c r="AE233" s="30">
        <f t="shared" si="297"/>
        <v>0</v>
      </c>
      <c r="AF233" s="30">
        <f t="shared" si="298"/>
        <v>0</v>
      </c>
      <c r="AG233" s="30">
        <f t="shared" si="299"/>
        <v>0</v>
      </c>
      <c r="AH233" s="30">
        <f t="shared" si="300"/>
        <v>0</v>
      </c>
      <c r="AI233" s="11" t="s">
        <v>55</v>
      </c>
      <c r="AJ233" s="30">
        <f t="shared" si="301"/>
        <v>0</v>
      </c>
      <c r="AK233" s="30">
        <f t="shared" si="302"/>
        <v>0</v>
      </c>
      <c r="AL233" s="30">
        <f t="shared" si="303"/>
        <v>0</v>
      </c>
      <c r="AN233" s="30">
        <v>21</v>
      </c>
      <c r="AO233" s="30">
        <f t="shared" si="304"/>
        <v>0</v>
      </c>
      <c r="AP233" s="30">
        <f t="shared" si="305"/>
        <v>0</v>
      </c>
      <c r="AQ233" s="31" t="s">
        <v>66</v>
      </c>
      <c r="AV233" s="30">
        <f t="shared" si="306"/>
        <v>0</v>
      </c>
      <c r="AW233" s="30">
        <f t="shared" si="307"/>
        <v>0</v>
      </c>
      <c r="AX233" s="30">
        <f t="shared" si="308"/>
        <v>0</v>
      </c>
      <c r="AY233" s="31" t="s">
        <v>543</v>
      </c>
      <c r="AZ233" s="31" t="s">
        <v>439</v>
      </c>
      <c r="BA233" s="11" t="s">
        <v>65</v>
      </c>
      <c r="BC233" s="30">
        <f t="shared" si="309"/>
        <v>0</v>
      </c>
      <c r="BD233" s="30">
        <f t="shared" si="310"/>
        <v>0</v>
      </c>
      <c r="BE233" s="30">
        <v>0</v>
      </c>
      <c r="BF233" s="30">
        <f t="shared" si="311"/>
        <v>0</v>
      </c>
      <c r="BH233" s="30">
        <f t="shared" si="312"/>
        <v>0</v>
      </c>
      <c r="BI233" s="30">
        <f t="shared" si="313"/>
        <v>0</v>
      </c>
      <c r="BJ233" s="30">
        <f t="shared" si="314"/>
        <v>0</v>
      </c>
      <c r="BK233" s="30"/>
      <c r="BL233" s="30"/>
      <c r="BW233" s="30" t="str">
        <f t="shared" si="315"/>
        <v>21</v>
      </c>
    </row>
    <row r="234" spans="1:75" ht="13.5" customHeight="1" x14ac:dyDescent="0.25">
      <c r="A234" s="2">
        <f t="shared" si="316"/>
        <v>187</v>
      </c>
      <c r="B234" s="3" t="s">
        <v>55</v>
      </c>
      <c r="C234" s="3" t="s">
        <v>572</v>
      </c>
      <c r="D234" s="91" t="s">
        <v>573</v>
      </c>
      <c r="E234" s="86"/>
      <c r="F234" s="3" t="s">
        <v>276</v>
      </c>
      <c r="G234" s="30">
        <v>1</v>
      </c>
      <c r="H234" s="79"/>
      <c r="I234" s="31" t="s">
        <v>62</v>
      </c>
      <c r="J234" s="30">
        <f t="shared" si="288"/>
        <v>0</v>
      </c>
      <c r="K234" s="30">
        <f t="shared" si="289"/>
        <v>0</v>
      </c>
      <c r="L234" s="30">
        <f t="shared" si="290"/>
        <v>0</v>
      </c>
      <c r="M234" s="30">
        <f t="shared" si="291"/>
        <v>0</v>
      </c>
      <c r="N234" s="30"/>
      <c r="O234" s="30">
        <f t="shared" si="292"/>
        <v>0</v>
      </c>
      <c r="P234" s="32" t="s">
        <v>526</v>
      </c>
      <c r="Z234" s="30">
        <f t="shared" si="293"/>
        <v>0</v>
      </c>
      <c r="AB234" s="30">
        <f t="shared" si="294"/>
        <v>0</v>
      </c>
      <c r="AC234" s="30">
        <f t="shared" si="295"/>
        <v>0</v>
      </c>
      <c r="AD234" s="30">
        <f t="shared" si="296"/>
        <v>0</v>
      </c>
      <c r="AE234" s="30">
        <f t="shared" si="297"/>
        <v>0</v>
      </c>
      <c r="AF234" s="30">
        <f t="shared" si="298"/>
        <v>0</v>
      </c>
      <c r="AG234" s="30">
        <f t="shared" si="299"/>
        <v>0</v>
      </c>
      <c r="AH234" s="30">
        <f t="shared" si="300"/>
        <v>0</v>
      </c>
      <c r="AI234" s="11" t="s">
        <v>55</v>
      </c>
      <c r="AJ234" s="30">
        <f t="shared" si="301"/>
        <v>0</v>
      </c>
      <c r="AK234" s="30">
        <f t="shared" si="302"/>
        <v>0</v>
      </c>
      <c r="AL234" s="30">
        <f t="shared" si="303"/>
        <v>0</v>
      </c>
      <c r="AN234" s="30">
        <v>21</v>
      </c>
      <c r="AO234" s="30">
        <f t="shared" si="304"/>
        <v>0</v>
      </c>
      <c r="AP234" s="30">
        <f t="shared" si="305"/>
        <v>0</v>
      </c>
      <c r="AQ234" s="31" t="s">
        <v>66</v>
      </c>
      <c r="AV234" s="30">
        <f t="shared" si="306"/>
        <v>0</v>
      </c>
      <c r="AW234" s="30">
        <f t="shared" si="307"/>
        <v>0</v>
      </c>
      <c r="AX234" s="30">
        <f t="shared" si="308"/>
        <v>0</v>
      </c>
      <c r="AY234" s="31" t="s">
        <v>543</v>
      </c>
      <c r="AZ234" s="31" t="s">
        <v>439</v>
      </c>
      <c r="BA234" s="11" t="s">
        <v>65</v>
      </c>
      <c r="BC234" s="30">
        <f t="shared" si="309"/>
        <v>0</v>
      </c>
      <c r="BD234" s="30">
        <f t="shared" si="310"/>
        <v>0</v>
      </c>
      <c r="BE234" s="30">
        <v>0</v>
      </c>
      <c r="BF234" s="30">
        <f t="shared" si="311"/>
        <v>0</v>
      </c>
      <c r="BH234" s="30">
        <f t="shared" si="312"/>
        <v>0</v>
      </c>
      <c r="BI234" s="30">
        <f t="shared" si="313"/>
        <v>0</v>
      </c>
      <c r="BJ234" s="30">
        <f t="shared" si="314"/>
        <v>0</v>
      </c>
      <c r="BK234" s="30"/>
      <c r="BL234" s="30"/>
      <c r="BW234" s="30" t="str">
        <f t="shared" si="315"/>
        <v>21</v>
      </c>
    </row>
    <row r="235" spans="1:75" ht="13.5" customHeight="1" x14ac:dyDescent="0.25">
      <c r="A235" s="2">
        <f t="shared" si="316"/>
        <v>188</v>
      </c>
      <c r="B235" s="3" t="s">
        <v>55</v>
      </c>
      <c r="C235" s="3" t="s">
        <v>574</v>
      </c>
      <c r="D235" s="91" t="s">
        <v>575</v>
      </c>
      <c r="E235" s="86"/>
      <c r="F235" s="3" t="s">
        <v>276</v>
      </c>
      <c r="G235" s="30">
        <v>1</v>
      </c>
      <c r="H235" s="79"/>
      <c r="I235" s="31" t="s">
        <v>62</v>
      </c>
      <c r="J235" s="30">
        <f t="shared" si="288"/>
        <v>0</v>
      </c>
      <c r="K235" s="30">
        <f t="shared" si="289"/>
        <v>0</v>
      </c>
      <c r="L235" s="30">
        <f t="shared" si="290"/>
        <v>0</v>
      </c>
      <c r="M235" s="30">
        <f t="shared" si="291"/>
        <v>0</v>
      </c>
      <c r="N235" s="30"/>
      <c r="O235" s="30">
        <f t="shared" si="292"/>
        <v>0</v>
      </c>
      <c r="P235" s="32" t="s">
        <v>526</v>
      </c>
      <c r="Z235" s="30">
        <f t="shared" si="293"/>
        <v>0</v>
      </c>
      <c r="AB235" s="30">
        <f t="shared" si="294"/>
        <v>0</v>
      </c>
      <c r="AC235" s="30">
        <f t="shared" si="295"/>
        <v>0</v>
      </c>
      <c r="AD235" s="30">
        <f t="shared" si="296"/>
        <v>0</v>
      </c>
      <c r="AE235" s="30">
        <f t="shared" si="297"/>
        <v>0</v>
      </c>
      <c r="AF235" s="30">
        <f t="shared" si="298"/>
        <v>0</v>
      </c>
      <c r="AG235" s="30">
        <f t="shared" si="299"/>
        <v>0</v>
      </c>
      <c r="AH235" s="30">
        <f t="shared" si="300"/>
        <v>0</v>
      </c>
      <c r="AI235" s="11" t="s">
        <v>55</v>
      </c>
      <c r="AJ235" s="30">
        <f t="shared" si="301"/>
        <v>0</v>
      </c>
      <c r="AK235" s="30">
        <f t="shared" si="302"/>
        <v>0</v>
      </c>
      <c r="AL235" s="30">
        <f t="shared" si="303"/>
        <v>0</v>
      </c>
      <c r="AN235" s="30">
        <v>21</v>
      </c>
      <c r="AO235" s="30">
        <f t="shared" si="304"/>
        <v>0</v>
      </c>
      <c r="AP235" s="30">
        <f t="shared" si="305"/>
        <v>0</v>
      </c>
      <c r="AQ235" s="31" t="s">
        <v>66</v>
      </c>
      <c r="AV235" s="30">
        <f t="shared" si="306"/>
        <v>0</v>
      </c>
      <c r="AW235" s="30">
        <f t="shared" si="307"/>
        <v>0</v>
      </c>
      <c r="AX235" s="30">
        <f t="shared" si="308"/>
        <v>0</v>
      </c>
      <c r="AY235" s="31" t="s">
        <v>543</v>
      </c>
      <c r="AZ235" s="31" t="s">
        <v>439</v>
      </c>
      <c r="BA235" s="11" t="s">
        <v>65</v>
      </c>
      <c r="BC235" s="30">
        <f t="shared" si="309"/>
        <v>0</v>
      </c>
      <c r="BD235" s="30">
        <f t="shared" si="310"/>
        <v>0</v>
      </c>
      <c r="BE235" s="30">
        <v>0</v>
      </c>
      <c r="BF235" s="30">
        <f t="shared" si="311"/>
        <v>0</v>
      </c>
      <c r="BH235" s="30">
        <f t="shared" si="312"/>
        <v>0</v>
      </c>
      <c r="BI235" s="30">
        <f t="shared" si="313"/>
        <v>0</v>
      </c>
      <c r="BJ235" s="30">
        <f t="shared" si="314"/>
        <v>0</v>
      </c>
      <c r="BK235" s="30"/>
      <c r="BL235" s="30"/>
      <c r="BW235" s="30" t="str">
        <f t="shared" si="315"/>
        <v>21</v>
      </c>
    </row>
    <row r="236" spans="1:75" ht="13.5" customHeight="1" x14ac:dyDescent="0.25">
      <c r="A236" s="2">
        <f t="shared" si="316"/>
        <v>189</v>
      </c>
      <c r="B236" s="3" t="s">
        <v>55</v>
      </c>
      <c r="C236" s="3" t="s">
        <v>576</v>
      </c>
      <c r="D236" s="91" t="s">
        <v>577</v>
      </c>
      <c r="E236" s="86"/>
      <c r="F236" s="3" t="s">
        <v>578</v>
      </c>
      <c r="G236" s="30">
        <v>1</v>
      </c>
      <c r="H236" s="79"/>
      <c r="I236" s="31" t="s">
        <v>62</v>
      </c>
      <c r="J236" s="30">
        <f t="shared" si="288"/>
        <v>0</v>
      </c>
      <c r="K236" s="30">
        <f t="shared" si="289"/>
        <v>0</v>
      </c>
      <c r="L236" s="30">
        <f t="shared" si="290"/>
        <v>0</v>
      </c>
      <c r="M236" s="30">
        <f t="shared" si="291"/>
        <v>0</v>
      </c>
      <c r="N236" s="30"/>
      <c r="O236" s="30">
        <f t="shared" si="292"/>
        <v>0</v>
      </c>
      <c r="P236" s="32" t="s">
        <v>526</v>
      </c>
      <c r="Z236" s="30">
        <f t="shared" si="293"/>
        <v>0</v>
      </c>
      <c r="AB236" s="30">
        <f t="shared" si="294"/>
        <v>0</v>
      </c>
      <c r="AC236" s="30">
        <f t="shared" si="295"/>
        <v>0</v>
      </c>
      <c r="AD236" s="30">
        <f t="shared" si="296"/>
        <v>0</v>
      </c>
      <c r="AE236" s="30">
        <f t="shared" si="297"/>
        <v>0</v>
      </c>
      <c r="AF236" s="30">
        <f t="shared" si="298"/>
        <v>0</v>
      </c>
      <c r="AG236" s="30">
        <f t="shared" si="299"/>
        <v>0</v>
      </c>
      <c r="AH236" s="30">
        <f t="shared" si="300"/>
        <v>0</v>
      </c>
      <c r="AI236" s="11" t="s">
        <v>55</v>
      </c>
      <c r="AJ236" s="30">
        <f t="shared" si="301"/>
        <v>0</v>
      </c>
      <c r="AK236" s="30">
        <f t="shared" si="302"/>
        <v>0</v>
      </c>
      <c r="AL236" s="30">
        <f t="shared" si="303"/>
        <v>0</v>
      </c>
      <c r="AN236" s="30">
        <v>21</v>
      </c>
      <c r="AO236" s="30">
        <f t="shared" si="304"/>
        <v>0</v>
      </c>
      <c r="AP236" s="30">
        <f t="shared" si="305"/>
        <v>0</v>
      </c>
      <c r="AQ236" s="31" t="s">
        <v>66</v>
      </c>
      <c r="AV236" s="30">
        <f t="shared" si="306"/>
        <v>0</v>
      </c>
      <c r="AW236" s="30">
        <f t="shared" si="307"/>
        <v>0</v>
      </c>
      <c r="AX236" s="30">
        <f t="shared" si="308"/>
        <v>0</v>
      </c>
      <c r="AY236" s="31" t="s">
        <v>543</v>
      </c>
      <c r="AZ236" s="31" t="s">
        <v>439</v>
      </c>
      <c r="BA236" s="11" t="s">
        <v>65</v>
      </c>
      <c r="BC236" s="30">
        <f t="shared" si="309"/>
        <v>0</v>
      </c>
      <c r="BD236" s="30">
        <f t="shared" si="310"/>
        <v>0</v>
      </c>
      <c r="BE236" s="30">
        <v>0</v>
      </c>
      <c r="BF236" s="30">
        <f t="shared" si="311"/>
        <v>0</v>
      </c>
      <c r="BH236" s="30">
        <f t="shared" si="312"/>
        <v>0</v>
      </c>
      <c r="BI236" s="30">
        <f t="shared" si="313"/>
        <v>0</v>
      </c>
      <c r="BJ236" s="30">
        <f t="shared" si="314"/>
        <v>0</v>
      </c>
      <c r="BK236" s="30"/>
      <c r="BL236" s="30"/>
      <c r="BW236" s="30" t="str">
        <f t="shared" si="315"/>
        <v>21</v>
      </c>
    </row>
    <row r="237" spans="1:75" ht="27" customHeight="1" x14ac:dyDescent="0.25">
      <c r="A237" s="2">
        <f t="shared" si="316"/>
        <v>190</v>
      </c>
      <c r="B237" s="3" t="s">
        <v>55</v>
      </c>
      <c r="C237" s="3" t="s">
        <v>579</v>
      </c>
      <c r="D237" s="91" t="s">
        <v>580</v>
      </c>
      <c r="E237" s="86"/>
      <c r="F237" s="3" t="s">
        <v>276</v>
      </c>
      <c r="G237" s="30">
        <v>1</v>
      </c>
      <c r="H237" s="79"/>
      <c r="I237" s="31" t="s">
        <v>62</v>
      </c>
      <c r="J237" s="30">
        <f t="shared" si="288"/>
        <v>0</v>
      </c>
      <c r="K237" s="30">
        <f t="shared" si="289"/>
        <v>0</v>
      </c>
      <c r="L237" s="30">
        <f t="shared" si="290"/>
        <v>0</v>
      </c>
      <c r="M237" s="30">
        <f t="shared" si="291"/>
        <v>0</v>
      </c>
      <c r="N237" s="30"/>
      <c r="O237" s="30">
        <f t="shared" si="292"/>
        <v>0</v>
      </c>
      <c r="P237" s="32" t="s">
        <v>526</v>
      </c>
      <c r="Z237" s="30">
        <f t="shared" si="293"/>
        <v>0</v>
      </c>
      <c r="AB237" s="30">
        <f t="shared" si="294"/>
        <v>0</v>
      </c>
      <c r="AC237" s="30">
        <f t="shared" si="295"/>
        <v>0</v>
      </c>
      <c r="AD237" s="30">
        <f t="shared" si="296"/>
        <v>0</v>
      </c>
      <c r="AE237" s="30">
        <f t="shared" si="297"/>
        <v>0</v>
      </c>
      <c r="AF237" s="30">
        <f t="shared" si="298"/>
        <v>0</v>
      </c>
      <c r="AG237" s="30">
        <f t="shared" si="299"/>
        <v>0</v>
      </c>
      <c r="AH237" s="30">
        <f t="shared" si="300"/>
        <v>0</v>
      </c>
      <c r="AI237" s="11" t="s">
        <v>55</v>
      </c>
      <c r="AJ237" s="30">
        <f t="shared" si="301"/>
        <v>0</v>
      </c>
      <c r="AK237" s="30">
        <f t="shared" si="302"/>
        <v>0</v>
      </c>
      <c r="AL237" s="30">
        <f t="shared" si="303"/>
        <v>0</v>
      </c>
      <c r="AN237" s="30">
        <v>21</v>
      </c>
      <c r="AO237" s="30">
        <f t="shared" si="304"/>
        <v>0</v>
      </c>
      <c r="AP237" s="30">
        <f t="shared" si="305"/>
        <v>0</v>
      </c>
      <c r="AQ237" s="31" t="s">
        <v>66</v>
      </c>
      <c r="AV237" s="30">
        <f t="shared" si="306"/>
        <v>0</v>
      </c>
      <c r="AW237" s="30">
        <f t="shared" si="307"/>
        <v>0</v>
      </c>
      <c r="AX237" s="30">
        <f t="shared" si="308"/>
        <v>0</v>
      </c>
      <c r="AY237" s="31" t="s">
        <v>543</v>
      </c>
      <c r="AZ237" s="31" t="s">
        <v>439</v>
      </c>
      <c r="BA237" s="11" t="s">
        <v>65</v>
      </c>
      <c r="BC237" s="30">
        <f t="shared" si="309"/>
        <v>0</v>
      </c>
      <c r="BD237" s="30">
        <f t="shared" si="310"/>
        <v>0</v>
      </c>
      <c r="BE237" s="30">
        <v>0</v>
      </c>
      <c r="BF237" s="30">
        <f t="shared" si="311"/>
        <v>0</v>
      </c>
      <c r="BH237" s="30">
        <f t="shared" si="312"/>
        <v>0</v>
      </c>
      <c r="BI237" s="30">
        <f t="shared" si="313"/>
        <v>0</v>
      </c>
      <c r="BJ237" s="30">
        <f t="shared" si="314"/>
        <v>0</v>
      </c>
      <c r="BK237" s="30"/>
      <c r="BL237" s="30"/>
      <c r="BW237" s="30" t="str">
        <f t="shared" si="315"/>
        <v>21</v>
      </c>
    </row>
    <row r="238" spans="1:75" ht="27" customHeight="1" x14ac:dyDescent="0.25">
      <c r="A238" s="2">
        <f t="shared" si="316"/>
        <v>191</v>
      </c>
      <c r="B238" s="3" t="s">
        <v>55</v>
      </c>
      <c r="C238" s="3" t="s">
        <v>581</v>
      </c>
      <c r="D238" s="91" t="s">
        <v>582</v>
      </c>
      <c r="E238" s="86"/>
      <c r="F238" s="3" t="s">
        <v>276</v>
      </c>
      <c r="G238" s="30">
        <v>5</v>
      </c>
      <c r="H238" s="79"/>
      <c r="I238" s="31" t="s">
        <v>62</v>
      </c>
      <c r="J238" s="30">
        <f t="shared" si="288"/>
        <v>0</v>
      </c>
      <c r="K238" s="30">
        <f t="shared" si="289"/>
        <v>0</v>
      </c>
      <c r="L238" s="30">
        <f t="shared" si="290"/>
        <v>0</v>
      </c>
      <c r="M238" s="30">
        <f t="shared" si="291"/>
        <v>0</v>
      </c>
      <c r="N238" s="30"/>
      <c r="O238" s="30">
        <f t="shared" si="292"/>
        <v>0</v>
      </c>
      <c r="P238" s="32" t="s">
        <v>526</v>
      </c>
      <c r="Z238" s="30">
        <f t="shared" si="293"/>
        <v>0</v>
      </c>
      <c r="AB238" s="30">
        <f t="shared" si="294"/>
        <v>0</v>
      </c>
      <c r="AC238" s="30">
        <f t="shared" si="295"/>
        <v>0</v>
      </c>
      <c r="AD238" s="30">
        <f t="shared" si="296"/>
        <v>0</v>
      </c>
      <c r="AE238" s="30">
        <f t="shared" si="297"/>
        <v>0</v>
      </c>
      <c r="AF238" s="30">
        <f t="shared" si="298"/>
        <v>0</v>
      </c>
      <c r="AG238" s="30">
        <f t="shared" si="299"/>
        <v>0</v>
      </c>
      <c r="AH238" s="30">
        <f t="shared" si="300"/>
        <v>0</v>
      </c>
      <c r="AI238" s="11" t="s">
        <v>55</v>
      </c>
      <c r="AJ238" s="30">
        <f t="shared" si="301"/>
        <v>0</v>
      </c>
      <c r="AK238" s="30">
        <f t="shared" si="302"/>
        <v>0</v>
      </c>
      <c r="AL238" s="30">
        <f t="shared" si="303"/>
        <v>0</v>
      </c>
      <c r="AN238" s="30">
        <v>21</v>
      </c>
      <c r="AO238" s="30">
        <f t="shared" si="304"/>
        <v>0</v>
      </c>
      <c r="AP238" s="30">
        <f t="shared" si="305"/>
        <v>0</v>
      </c>
      <c r="AQ238" s="31" t="s">
        <v>66</v>
      </c>
      <c r="AV238" s="30">
        <f t="shared" si="306"/>
        <v>0</v>
      </c>
      <c r="AW238" s="30">
        <f t="shared" si="307"/>
        <v>0</v>
      </c>
      <c r="AX238" s="30">
        <f t="shared" si="308"/>
        <v>0</v>
      </c>
      <c r="AY238" s="31" t="s">
        <v>543</v>
      </c>
      <c r="AZ238" s="31" t="s">
        <v>439</v>
      </c>
      <c r="BA238" s="11" t="s">
        <v>65</v>
      </c>
      <c r="BC238" s="30">
        <f t="shared" si="309"/>
        <v>0</v>
      </c>
      <c r="BD238" s="30">
        <f t="shared" si="310"/>
        <v>0</v>
      </c>
      <c r="BE238" s="30">
        <v>0</v>
      </c>
      <c r="BF238" s="30">
        <f t="shared" si="311"/>
        <v>0</v>
      </c>
      <c r="BH238" s="30">
        <f t="shared" si="312"/>
        <v>0</v>
      </c>
      <c r="BI238" s="30">
        <f t="shared" si="313"/>
        <v>0</v>
      </c>
      <c r="BJ238" s="30">
        <f t="shared" si="314"/>
        <v>0</v>
      </c>
      <c r="BK238" s="30"/>
      <c r="BL238" s="30"/>
      <c r="BW238" s="30" t="str">
        <f t="shared" si="315"/>
        <v>21</v>
      </c>
    </row>
    <row r="239" spans="1:75" x14ac:dyDescent="0.25">
      <c r="A239" s="33" t="s">
        <v>55</v>
      </c>
      <c r="B239" s="34" t="s">
        <v>55</v>
      </c>
      <c r="C239" s="34" t="s">
        <v>583</v>
      </c>
      <c r="D239" s="153" t="s">
        <v>584</v>
      </c>
      <c r="E239" s="154"/>
      <c r="F239" s="35" t="s">
        <v>4</v>
      </c>
      <c r="G239" s="35" t="s">
        <v>4</v>
      </c>
      <c r="H239" s="35" t="s">
        <v>4</v>
      </c>
      <c r="I239" s="35" t="s">
        <v>4</v>
      </c>
      <c r="J239" s="1">
        <f>SUM(J240:J240)</f>
        <v>0</v>
      </c>
      <c r="K239" s="1">
        <f>SUM(K240:K240)</f>
        <v>0</v>
      </c>
      <c r="L239" s="1">
        <f>SUM(L240:L240)</f>
        <v>0</v>
      </c>
      <c r="M239" s="1">
        <f>SUM(M240:M240)</f>
        <v>0</v>
      </c>
      <c r="N239" s="11"/>
      <c r="O239" s="1">
        <f>SUM(O240:O240)</f>
        <v>0</v>
      </c>
      <c r="P239" s="36" t="s">
        <v>55</v>
      </c>
      <c r="AI239" s="11" t="s">
        <v>55</v>
      </c>
      <c r="AS239" s="1">
        <f>SUM(AJ240:AJ240)</f>
        <v>0</v>
      </c>
      <c r="AT239" s="1">
        <f>SUM(AK240:AK240)</f>
        <v>0</v>
      </c>
      <c r="AU239" s="1">
        <f>SUM(AL240:AL240)</f>
        <v>0</v>
      </c>
    </row>
    <row r="240" spans="1:75" ht="13.5" customHeight="1" x14ac:dyDescent="0.25">
      <c r="A240" s="2">
        <v>192</v>
      </c>
      <c r="B240" s="3" t="s">
        <v>55</v>
      </c>
      <c r="C240" s="3" t="s">
        <v>585</v>
      </c>
      <c r="D240" s="91" t="s">
        <v>586</v>
      </c>
      <c r="E240" s="86"/>
      <c r="F240" s="3" t="s">
        <v>276</v>
      </c>
      <c r="G240" s="30">
        <v>2</v>
      </c>
      <c r="H240" s="79"/>
      <c r="I240" s="31" t="s">
        <v>62</v>
      </c>
      <c r="J240" s="30">
        <f>G240*AO240</f>
        <v>0</v>
      </c>
      <c r="K240" s="30">
        <f>G240*AP240</f>
        <v>0</v>
      </c>
      <c r="L240" s="30">
        <f>G240*H240</f>
        <v>0</v>
      </c>
      <c r="M240" s="30">
        <f>L240*(1+BW240/100)</f>
        <v>0</v>
      </c>
      <c r="N240" s="30"/>
      <c r="O240" s="30">
        <f>G240*N240</f>
        <v>0</v>
      </c>
      <c r="P240" s="32" t="s">
        <v>526</v>
      </c>
      <c r="Z240" s="30">
        <f>IF(AQ240="5",BJ240,0)</f>
        <v>0</v>
      </c>
      <c r="AB240" s="30">
        <f>IF(AQ240="1",BH240,0)</f>
        <v>0</v>
      </c>
      <c r="AC240" s="30">
        <f>IF(AQ240="1",BI240,0)</f>
        <v>0</v>
      </c>
      <c r="AD240" s="30">
        <f>IF(AQ240="7",BH240,0)</f>
        <v>0</v>
      </c>
      <c r="AE240" s="30">
        <f>IF(AQ240="7",BI240,0)</f>
        <v>0</v>
      </c>
      <c r="AF240" s="30">
        <f>IF(AQ240="2",BH240,0)</f>
        <v>0</v>
      </c>
      <c r="AG240" s="30">
        <f>IF(AQ240="2",BI240,0)</f>
        <v>0</v>
      </c>
      <c r="AH240" s="30">
        <f>IF(AQ240="0",BJ240,0)</f>
        <v>0</v>
      </c>
      <c r="AI240" s="11" t="s">
        <v>55</v>
      </c>
      <c r="AJ240" s="30">
        <f>IF(AN240=0,L240,0)</f>
        <v>0</v>
      </c>
      <c r="AK240" s="30">
        <f>IF(AN240=12,L240,0)</f>
        <v>0</v>
      </c>
      <c r="AL240" s="30">
        <f>IF(AN240=21,L240,0)</f>
        <v>0</v>
      </c>
      <c r="AN240" s="30">
        <v>21</v>
      </c>
      <c r="AO240" s="30">
        <f>H240*0</f>
        <v>0</v>
      </c>
      <c r="AP240" s="30">
        <f>H240*(1-0)</f>
        <v>0</v>
      </c>
      <c r="AQ240" s="31" t="s">
        <v>66</v>
      </c>
      <c r="AV240" s="30">
        <f>AW240+AX240</f>
        <v>0</v>
      </c>
      <c r="AW240" s="30">
        <f>G240*AO240</f>
        <v>0</v>
      </c>
      <c r="AX240" s="30">
        <f>G240*AP240</f>
        <v>0</v>
      </c>
      <c r="AY240" s="31" t="s">
        <v>587</v>
      </c>
      <c r="AZ240" s="31" t="s">
        <v>439</v>
      </c>
      <c r="BA240" s="11" t="s">
        <v>65</v>
      </c>
      <c r="BC240" s="30">
        <f>AW240+AX240</f>
        <v>0</v>
      </c>
      <c r="BD240" s="30">
        <f>H240/(100-BE240)*100</f>
        <v>0</v>
      </c>
      <c r="BE240" s="30">
        <v>0</v>
      </c>
      <c r="BF240" s="30">
        <f>O240</f>
        <v>0</v>
      </c>
      <c r="BH240" s="30">
        <f>G240*AO240</f>
        <v>0</v>
      </c>
      <c r="BI240" s="30">
        <f>G240*AP240</f>
        <v>0</v>
      </c>
      <c r="BJ240" s="30">
        <f>G240*H240</f>
        <v>0</v>
      </c>
      <c r="BK240" s="30"/>
      <c r="BL240" s="30"/>
      <c r="BW240" s="30" t="str">
        <f>I240</f>
        <v>21</v>
      </c>
    </row>
    <row r="241" spans="1:75" x14ac:dyDescent="0.25">
      <c r="A241" s="33" t="s">
        <v>55</v>
      </c>
      <c r="B241" s="34" t="s">
        <v>55</v>
      </c>
      <c r="C241" s="34" t="s">
        <v>588</v>
      </c>
      <c r="D241" s="153" t="s">
        <v>589</v>
      </c>
      <c r="E241" s="154"/>
      <c r="F241" s="35" t="s">
        <v>4</v>
      </c>
      <c r="G241" s="35" t="s">
        <v>4</v>
      </c>
      <c r="H241" s="35" t="s">
        <v>4</v>
      </c>
      <c r="I241" s="35" t="s">
        <v>4</v>
      </c>
      <c r="J241" s="1">
        <f>SUM(J242:J246)</f>
        <v>0</v>
      </c>
      <c r="K241" s="1">
        <f>SUM(K242:K246)</f>
        <v>0</v>
      </c>
      <c r="L241" s="1">
        <f>SUM(L242:L246)</f>
        <v>0</v>
      </c>
      <c r="M241" s="1">
        <f>SUM(M242:M246)</f>
        <v>0</v>
      </c>
      <c r="N241" s="11"/>
      <c r="O241" s="1">
        <f>SUM(O242:O246)</f>
        <v>0</v>
      </c>
      <c r="P241" s="36" t="s">
        <v>55</v>
      </c>
      <c r="AI241" s="11" t="s">
        <v>55</v>
      </c>
      <c r="AS241" s="1">
        <f>SUM(AJ242:AJ246)</f>
        <v>0</v>
      </c>
      <c r="AT241" s="1">
        <f>SUM(AK242:AK246)</f>
        <v>0</v>
      </c>
      <c r="AU241" s="1">
        <f>SUM(AL242:AL246)</f>
        <v>0</v>
      </c>
    </row>
    <row r="242" spans="1:75" ht="27" customHeight="1" x14ac:dyDescent="0.25">
      <c r="A242" s="2">
        <v>193</v>
      </c>
      <c r="B242" s="3" t="s">
        <v>55</v>
      </c>
      <c r="C242" s="3" t="s">
        <v>590</v>
      </c>
      <c r="D242" s="91" t="s">
        <v>591</v>
      </c>
      <c r="E242" s="86"/>
      <c r="F242" s="3" t="s">
        <v>181</v>
      </c>
      <c r="G242" s="30">
        <v>8.4</v>
      </c>
      <c r="H242" s="79"/>
      <c r="I242" s="31" t="s">
        <v>62</v>
      </c>
      <c r="J242" s="30">
        <f>G242*AO242</f>
        <v>0</v>
      </c>
      <c r="K242" s="30">
        <f>G242*AP242</f>
        <v>0</v>
      </c>
      <c r="L242" s="30">
        <f>G242*H242</f>
        <v>0</v>
      </c>
      <c r="M242" s="30">
        <f>L242*(1+BW242/100)</f>
        <v>0</v>
      </c>
      <c r="N242" s="30"/>
      <c r="O242" s="30">
        <f>G242*N242</f>
        <v>0</v>
      </c>
      <c r="P242" s="32" t="s">
        <v>526</v>
      </c>
      <c r="Z242" s="30">
        <f>IF(AQ242="5",BJ242,0)</f>
        <v>0</v>
      </c>
      <c r="AB242" s="30">
        <f>IF(AQ242="1",BH242,0)</f>
        <v>0</v>
      </c>
      <c r="AC242" s="30">
        <f>IF(AQ242="1",BI242,0)</f>
        <v>0</v>
      </c>
      <c r="AD242" s="30">
        <f>IF(AQ242="7",BH242,0)</f>
        <v>0</v>
      </c>
      <c r="AE242" s="30">
        <f>IF(AQ242="7",BI242,0)</f>
        <v>0</v>
      </c>
      <c r="AF242" s="30">
        <f>IF(AQ242="2",BH242,0)</f>
        <v>0</v>
      </c>
      <c r="AG242" s="30">
        <f>IF(AQ242="2",BI242,0)</f>
        <v>0</v>
      </c>
      <c r="AH242" s="30">
        <f>IF(AQ242="0",BJ242,0)</f>
        <v>0</v>
      </c>
      <c r="AI242" s="11" t="s">
        <v>55</v>
      </c>
      <c r="AJ242" s="30">
        <f>IF(AN242=0,L242,0)</f>
        <v>0</v>
      </c>
      <c r="AK242" s="30">
        <f>IF(AN242=12,L242,0)</f>
        <v>0</v>
      </c>
      <c r="AL242" s="30">
        <f>IF(AN242=21,L242,0)</f>
        <v>0</v>
      </c>
      <c r="AN242" s="30">
        <v>21</v>
      </c>
      <c r="AO242" s="30">
        <f>H242*0.960753231</f>
        <v>0</v>
      </c>
      <c r="AP242" s="30">
        <f>H242*(1-0.960753231)</f>
        <v>0</v>
      </c>
      <c r="AQ242" s="31" t="s">
        <v>76</v>
      </c>
      <c r="AV242" s="30">
        <f>AW242+AX242</f>
        <v>0</v>
      </c>
      <c r="AW242" s="30">
        <f>G242*AO242</f>
        <v>0</v>
      </c>
      <c r="AX242" s="30">
        <f>G242*AP242</f>
        <v>0</v>
      </c>
      <c r="AY242" s="31" t="s">
        <v>592</v>
      </c>
      <c r="AZ242" s="31" t="s">
        <v>439</v>
      </c>
      <c r="BA242" s="11" t="s">
        <v>65</v>
      </c>
      <c r="BC242" s="30">
        <f>AW242+AX242</f>
        <v>0</v>
      </c>
      <c r="BD242" s="30">
        <f>H242/(100-BE242)*100</f>
        <v>0</v>
      </c>
      <c r="BE242" s="30">
        <v>0</v>
      </c>
      <c r="BF242" s="30">
        <f>O242</f>
        <v>0</v>
      </c>
      <c r="BH242" s="30">
        <f>G242*AO242</f>
        <v>0</v>
      </c>
      <c r="BI242" s="30">
        <f>G242*AP242</f>
        <v>0</v>
      </c>
      <c r="BJ242" s="30">
        <f>G242*H242</f>
        <v>0</v>
      </c>
      <c r="BK242" s="30"/>
      <c r="BL242" s="30"/>
      <c r="BW242" s="30" t="str">
        <f>I242</f>
        <v>21</v>
      </c>
    </row>
    <row r="243" spans="1:75" ht="27" customHeight="1" x14ac:dyDescent="0.25">
      <c r="A243" s="2">
        <v>194</v>
      </c>
      <c r="B243" s="3" t="s">
        <v>55</v>
      </c>
      <c r="C243" s="3" t="s">
        <v>593</v>
      </c>
      <c r="D243" s="91" t="s">
        <v>594</v>
      </c>
      <c r="E243" s="86"/>
      <c r="F243" s="3" t="s">
        <v>181</v>
      </c>
      <c r="G243" s="30">
        <v>38</v>
      </c>
      <c r="H243" s="79"/>
      <c r="I243" s="31" t="s">
        <v>62</v>
      </c>
      <c r="J243" s="30">
        <f>G243*AO243</f>
        <v>0</v>
      </c>
      <c r="K243" s="30">
        <f>G243*AP243</f>
        <v>0</v>
      </c>
      <c r="L243" s="30">
        <f>G243*H243</f>
        <v>0</v>
      </c>
      <c r="M243" s="30">
        <f>L243*(1+BW243/100)</f>
        <v>0</v>
      </c>
      <c r="N243" s="30"/>
      <c r="O243" s="30">
        <f>G243*N243</f>
        <v>0</v>
      </c>
      <c r="P243" s="32" t="s">
        <v>526</v>
      </c>
      <c r="Z243" s="30">
        <f>IF(AQ243="5",BJ243,0)</f>
        <v>0</v>
      </c>
      <c r="AB243" s="30">
        <f>IF(AQ243="1",BH243,0)</f>
        <v>0</v>
      </c>
      <c r="AC243" s="30">
        <f>IF(AQ243="1",BI243,0)</f>
        <v>0</v>
      </c>
      <c r="AD243" s="30">
        <f>IF(AQ243="7",BH243,0)</f>
        <v>0</v>
      </c>
      <c r="AE243" s="30">
        <f>IF(AQ243="7",BI243,0)</f>
        <v>0</v>
      </c>
      <c r="AF243" s="30">
        <f>IF(AQ243="2",BH243,0)</f>
        <v>0</v>
      </c>
      <c r="AG243" s="30">
        <f>IF(AQ243="2",BI243,0)</f>
        <v>0</v>
      </c>
      <c r="AH243" s="30">
        <f>IF(AQ243="0",BJ243,0)</f>
        <v>0</v>
      </c>
      <c r="AI243" s="11" t="s">
        <v>55</v>
      </c>
      <c r="AJ243" s="30">
        <f>IF(AN243=0,L243,0)</f>
        <v>0</v>
      </c>
      <c r="AK243" s="30">
        <f>IF(AN243=12,L243,0)</f>
        <v>0</v>
      </c>
      <c r="AL243" s="30">
        <f>IF(AN243=21,L243,0)</f>
        <v>0</v>
      </c>
      <c r="AN243" s="30">
        <v>21</v>
      </c>
      <c r="AO243" s="30">
        <f>H243*0.973567639</f>
        <v>0</v>
      </c>
      <c r="AP243" s="30">
        <f>H243*(1-0.973567639)</f>
        <v>0</v>
      </c>
      <c r="AQ243" s="31" t="s">
        <v>76</v>
      </c>
      <c r="AV243" s="30">
        <f>AW243+AX243</f>
        <v>0</v>
      </c>
      <c r="AW243" s="30">
        <f>G243*AO243</f>
        <v>0</v>
      </c>
      <c r="AX243" s="30">
        <f>G243*AP243</f>
        <v>0</v>
      </c>
      <c r="AY243" s="31" t="s">
        <v>592</v>
      </c>
      <c r="AZ243" s="31" t="s">
        <v>439</v>
      </c>
      <c r="BA243" s="11" t="s">
        <v>65</v>
      </c>
      <c r="BC243" s="30">
        <f>AW243+AX243</f>
        <v>0</v>
      </c>
      <c r="BD243" s="30">
        <f>H243/(100-BE243)*100</f>
        <v>0</v>
      </c>
      <c r="BE243" s="30">
        <v>0</v>
      </c>
      <c r="BF243" s="30">
        <f>O243</f>
        <v>0</v>
      </c>
      <c r="BH243" s="30">
        <f>G243*AO243</f>
        <v>0</v>
      </c>
      <c r="BI243" s="30">
        <f>G243*AP243</f>
        <v>0</v>
      </c>
      <c r="BJ243" s="30">
        <f>G243*H243</f>
        <v>0</v>
      </c>
      <c r="BK243" s="30"/>
      <c r="BL243" s="30"/>
      <c r="BW243" s="30" t="str">
        <f>I243</f>
        <v>21</v>
      </c>
    </row>
    <row r="244" spans="1:75" ht="13.5" customHeight="1" x14ac:dyDescent="0.25">
      <c r="A244" s="2">
        <v>195</v>
      </c>
      <c r="B244" s="3" t="s">
        <v>55</v>
      </c>
      <c r="C244" s="3" t="s">
        <v>595</v>
      </c>
      <c r="D244" s="91" t="s">
        <v>596</v>
      </c>
      <c r="E244" s="86"/>
      <c r="F244" s="3" t="s">
        <v>181</v>
      </c>
      <c r="G244" s="30">
        <v>190</v>
      </c>
      <c r="H244" s="79"/>
      <c r="I244" s="31" t="s">
        <v>62</v>
      </c>
      <c r="J244" s="30">
        <f>G244*AO244</f>
        <v>0</v>
      </c>
      <c r="K244" s="30">
        <f>G244*AP244</f>
        <v>0</v>
      </c>
      <c r="L244" s="30">
        <f>G244*H244</f>
        <v>0</v>
      </c>
      <c r="M244" s="30">
        <f>L244*(1+BW244/100)</f>
        <v>0</v>
      </c>
      <c r="N244" s="30"/>
      <c r="O244" s="30">
        <f>G244*N244</f>
        <v>0</v>
      </c>
      <c r="P244" s="32" t="s">
        <v>526</v>
      </c>
      <c r="Z244" s="30">
        <f>IF(AQ244="5",BJ244,0)</f>
        <v>0</v>
      </c>
      <c r="AB244" s="30">
        <f>IF(AQ244="1",BH244,0)</f>
        <v>0</v>
      </c>
      <c r="AC244" s="30">
        <f>IF(AQ244="1",BI244,0)</f>
        <v>0</v>
      </c>
      <c r="AD244" s="30">
        <f>IF(AQ244="7",BH244,0)</f>
        <v>0</v>
      </c>
      <c r="AE244" s="30">
        <f>IF(AQ244="7",BI244,0)</f>
        <v>0</v>
      </c>
      <c r="AF244" s="30">
        <f>IF(AQ244="2",BH244,0)</f>
        <v>0</v>
      </c>
      <c r="AG244" s="30">
        <f>IF(AQ244="2",BI244,0)</f>
        <v>0</v>
      </c>
      <c r="AH244" s="30">
        <f>IF(AQ244="0",BJ244,0)</f>
        <v>0</v>
      </c>
      <c r="AI244" s="11" t="s">
        <v>55</v>
      </c>
      <c r="AJ244" s="30">
        <f>IF(AN244=0,L244,0)</f>
        <v>0</v>
      </c>
      <c r="AK244" s="30">
        <f>IF(AN244=12,L244,0)</f>
        <v>0</v>
      </c>
      <c r="AL244" s="30">
        <f>IF(AN244=21,L244,0)</f>
        <v>0</v>
      </c>
      <c r="AN244" s="30">
        <v>21</v>
      </c>
      <c r="AO244" s="30">
        <f>H244*0.987654321</f>
        <v>0</v>
      </c>
      <c r="AP244" s="30">
        <f>H244*(1-0.987654321)</f>
        <v>0</v>
      </c>
      <c r="AQ244" s="31" t="s">
        <v>76</v>
      </c>
      <c r="AV244" s="30">
        <f>AW244+AX244</f>
        <v>0</v>
      </c>
      <c r="AW244" s="30">
        <f>G244*AO244</f>
        <v>0</v>
      </c>
      <c r="AX244" s="30">
        <f>G244*AP244</f>
        <v>0</v>
      </c>
      <c r="AY244" s="31" t="s">
        <v>592</v>
      </c>
      <c r="AZ244" s="31" t="s">
        <v>439</v>
      </c>
      <c r="BA244" s="11" t="s">
        <v>65</v>
      </c>
      <c r="BC244" s="30">
        <f>AW244+AX244</f>
        <v>0</v>
      </c>
      <c r="BD244" s="30">
        <f>H244/(100-BE244)*100</f>
        <v>0</v>
      </c>
      <c r="BE244" s="30">
        <v>0</v>
      </c>
      <c r="BF244" s="30">
        <f>O244</f>
        <v>0</v>
      </c>
      <c r="BH244" s="30">
        <f>G244*AO244</f>
        <v>0</v>
      </c>
      <c r="BI244" s="30">
        <f>G244*AP244</f>
        <v>0</v>
      </c>
      <c r="BJ244" s="30">
        <f>G244*H244</f>
        <v>0</v>
      </c>
      <c r="BK244" s="30"/>
      <c r="BL244" s="30"/>
      <c r="BW244" s="30" t="str">
        <f>I244</f>
        <v>21</v>
      </c>
    </row>
    <row r="245" spans="1:75" ht="13.5" customHeight="1" x14ac:dyDescent="0.25">
      <c r="A245" s="2">
        <v>196</v>
      </c>
      <c r="B245" s="3" t="s">
        <v>55</v>
      </c>
      <c r="C245" s="3" t="s">
        <v>597</v>
      </c>
      <c r="D245" s="91" t="s">
        <v>598</v>
      </c>
      <c r="E245" s="86"/>
      <c r="F245" s="3" t="s">
        <v>181</v>
      </c>
      <c r="G245" s="30">
        <v>38</v>
      </c>
      <c r="H245" s="79"/>
      <c r="I245" s="31" t="s">
        <v>62</v>
      </c>
      <c r="J245" s="30">
        <f>G245*AO245</f>
        <v>0</v>
      </c>
      <c r="K245" s="30">
        <f>G245*AP245</f>
        <v>0</v>
      </c>
      <c r="L245" s="30">
        <f>G245*H245</f>
        <v>0</v>
      </c>
      <c r="M245" s="30">
        <f>L245*(1+BW245/100)</f>
        <v>0</v>
      </c>
      <c r="N245" s="30"/>
      <c r="O245" s="30">
        <f>G245*N245</f>
        <v>0</v>
      </c>
      <c r="P245" s="32" t="s">
        <v>526</v>
      </c>
      <c r="Z245" s="30">
        <f>IF(AQ245="5",BJ245,0)</f>
        <v>0</v>
      </c>
      <c r="AB245" s="30">
        <f>IF(AQ245="1",BH245,0)</f>
        <v>0</v>
      </c>
      <c r="AC245" s="30">
        <f>IF(AQ245="1",BI245,0)</f>
        <v>0</v>
      </c>
      <c r="AD245" s="30">
        <f>IF(AQ245="7",BH245,0)</f>
        <v>0</v>
      </c>
      <c r="AE245" s="30">
        <f>IF(AQ245="7",BI245,0)</f>
        <v>0</v>
      </c>
      <c r="AF245" s="30">
        <f>IF(AQ245="2",BH245,0)</f>
        <v>0</v>
      </c>
      <c r="AG245" s="30">
        <f>IF(AQ245="2",BI245,0)</f>
        <v>0</v>
      </c>
      <c r="AH245" s="30">
        <f>IF(AQ245="0",BJ245,0)</f>
        <v>0</v>
      </c>
      <c r="AI245" s="11" t="s">
        <v>55</v>
      </c>
      <c r="AJ245" s="30">
        <f>IF(AN245=0,L245,0)</f>
        <v>0</v>
      </c>
      <c r="AK245" s="30">
        <f>IF(AN245=12,L245,0)</f>
        <v>0</v>
      </c>
      <c r="AL245" s="30">
        <f>IF(AN245=21,L245,0)</f>
        <v>0</v>
      </c>
      <c r="AN245" s="30">
        <v>21</v>
      </c>
      <c r="AO245" s="30">
        <f>H245*0</f>
        <v>0</v>
      </c>
      <c r="AP245" s="30">
        <f>H245*(1-0)</f>
        <v>0</v>
      </c>
      <c r="AQ245" s="31" t="s">
        <v>76</v>
      </c>
      <c r="AV245" s="30">
        <f>AW245+AX245</f>
        <v>0</v>
      </c>
      <c r="AW245" s="30">
        <f>G245*AO245</f>
        <v>0</v>
      </c>
      <c r="AX245" s="30">
        <f>G245*AP245</f>
        <v>0</v>
      </c>
      <c r="AY245" s="31" t="s">
        <v>592</v>
      </c>
      <c r="AZ245" s="31" t="s">
        <v>439</v>
      </c>
      <c r="BA245" s="11" t="s">
        <v>65</v>
      </c>
      <c r="BC245" s="30">
        <f>AW245+AX245</f>
        <v>0</v>
      </c>
      <c r="BD245" s="30">
        <f>H245/(100-BE245)*100</f>
        <v>0</v>
      </c>
      <c r="BE245" s="30">
        <v>0</v>
      </c>
      <c r="BF245" s="30">
        <f>O245</f>
        <v>0</v>
      </c>
      <c r="BH245" s="30">
        <f>G245*AO245</f>
        <v>0</v>
      </c>
      <c r="BI245" s="30">
        <f>G245*AP245</f>
        <v>0</v>
      </c>
      <c r="BJ245" s="30">
        <f>G245*H245</f>
        <v>0</v>
      </c>
      <c r="BK245" s="30"/>
      <c r="BL245" s="30"/>
      <c r="BW245" s="30" t="str">
        <f>I245</f>
        <v>21</v>
      </c>
    </row>
    <row r="246" spans="1:75" ht="27" customHeight="1" x14ac:dyDescent="0.25">
      <c r="A246" s="37">
        <v>197</v>
      </c>
      <c r="B246" s="38" t="s">
        <v>55</v>
      </c>
      <c r="C246" s="38" t="s">
        <v>599</v>
      </c>
      <c r="D246" s="157" t="s">
        <v>600</v>
      </c>
      <c r="E246" s="99"/>
      <c r="F246" s="38" t="s">
        <v>181</v>
      </c>
      <c r="G246" s="39">
        <v>38</v>
      </c>
      <c r="H246" s="80"/>
      <c r="I246" s="40" t="s">
        <v>62</v>
      </c>
      <c r="J246" s="39">
        <f>G246*AO246</f>
        <v>0</v>
      </c>
      <c r="K246" s="39">
        <f>G246*AP246</f>
        <v>0</v>
      </c>
      <c r="L246" s="39">
        <f>G246*H246</f>
        <v>0</v>
      </c>
      <c r="M246" s="39">
        <f>L246*(1+BW246/100)</f>
        <v>0</v>
      </c>
      <c r="N246" s="39"/>
      <c r="O246" s="39">
        <f>G246*N246</f>
        <v>0</v>
      </c>
      <c r="P246" s="41" t="s">
        <v>526</v>
      </c>
      <c r="Z246" s="30">
        <f>IF(AQ246="5",BJ246,0)</f>
        <v>0</v>
      </c>
      <c r="AB246" s="30">
        <f>IF(AQ246="1",BH246,0)</f>
        <v>0</v>
      </c>
      <c r="AC246" s="30">
        <f>IF(AQ246="1",BI246,0)</f>
        <v>0</v>
      </c>
      <c r="AD246" s="30">
        <f>IF(AQ246="7",BH246,0)</f>
        <v>0</v>
      </c>
      <c r="AE246" s="30">
        <f>IF(AQ246="7",BI246,0)</f>
        <v>0</v>
      </c>
      <c r="AF246" s="30">
        <f>IF(AQ246="2",BH246,0)</f>
        <v>0</v>
      </c>
      <c r="AG246" s="30">
        <f>IF(AQ246="2",BI246,0)</f>
        <v>0</v>
      </c>
      <c r="AH246" s="30">
        <f>IF(AQ246="0",BJ246,0)</f>
        <v>0</v>
      </c>
      <c r="AI246" s="11" t="s">
        <v>55</v>
      </c>
      <c r="AJ246" s="30">
        <f>IF(AN246=0,L246,0)</f>
        <v>0</v>
      </c>
      <c r="AK246" s="30">
        <f>IF(AN246=12,L246,0)</f>
        <v>0</v>
      </c>
      <c r="AL246" s="30">
        <f>IF(AN246=21,L246,0)</f>
        <v>0</v>
      </c>
      <c r="AN246" s="30">
        <v>21</v>
      </c>
      <c r="AO246" s="30">
        <f>H246*0</f>
        <v>0</v>
      </c>
      <c r="AP246" s="30">
        <f>H246*(1-0)</f>
        <v>0</v>
      </c>
      <c r="AQ246" s="31" t="s">
        <v>76</v>
      </c>
      <c r="AV246" s="30">
        <f>AW246+AX246</f>
        <v>0</v>
      </c>
      <c r="AW246" s="30">
        <f>G246*AO246</f>
        <v>0</v>
      </c>
      <c r="AX246" s="30">
        <f>G246*AP246</f>
        <v>0</v>
      </c>
      <c r="AY246" s="31" t="s">
        <v>592</v>
      </c>
      <c r="AZ246" s="31" t="s">
        <v>439</v>
      </c>
      <c r="BA246" s="11" t="s">
        <v>65</v>
      </c>
      <c r="BC246" s="30">
        <f>AW246+AX246</f>
        <v>0</v>
      </c>
      <c r="BD246" s="30">
        <f>H246/(100-BE246)*100</f>
        <v>0</v>
      </c>
      <c r="BE246" s="30">
        <v>0</v>
      </c>
      <c r="BF246" s="30">
        <f>O246</f>
        <v>0</v>
      </c>
      <c r="BH246" s="30">
        <f>G246*AO246</f>
        <v>0</v>
      </c>
      <c r="BI246" s="30">
        <f>G246*AP246</f>
        <v>0</v>
      </c>
      <c r="BJ246" s="30">
        <f>G246*H246</f>
        <v>0</v>
      </c>
      <c r="BK246" s="30"/>
      <c r="BL246" s="30"/>
      <c r="BW246" s="30" t="str">
        <f>I246</f>
        <v>21</v>
      </c>
    </row>
    <row r="247" spans="1:75" x14ac:dyDescent="0.25">
      <c r="J247" s="156" t="s">
        <v>601</v>
      </c>
      <c r="K247" s="156"/>
      <c r="L247" s="43">
        <f>L12+L19+L22+L24+L27+L32+L37+L39+L41+L44+L46+L48+L50+L55+L65+L69+L78+L80+L84+L89+L98+L108+L111+L115+L132+L144+L146+L149+L152+L162+L165+L169+L172+L175+L184+L218+L239+L241</f>
        <v>0</v>
      </c>
      <c r="M247" s="43">
        <f>M12+M19+M22+M24+M27+M32+M37+M39+M41+M44+M46+M48+M50+M55+M65+M69+M78+M80+M84+M89+M98+M108+M111+M115+M132+M144+M146+M149+M152+M162+M165+M169+M172+M175+M184+M218+M239+M241</f>
        <v>0</v>
      </c>
    </row>
    <row r="248" spans="1:75" x14ac:dyDescent="0.25">
      <c r="A248" s="44" t="s">
        <v>602</v>
      </c>
    </row>
    <row r="249" spans="1:75" ht="12.75" customHeight="1" x14ac:dyDescent="0.25">
      <c r="A249" s="91" t="s">
        <v>55</v>
      </c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</row>
  </sheetData>
  <sheetProtection algorithmName="SHA-512" hashValue="FgIDldiKwe9+URa5OHz4Eg2bloNyYejxgcHCZdUujrUAru/kLLGB5gLVLKbjTCLUsUi68Dmyfe/yg5iIL9ix6Q==" saltValue="gsUKCnY5IW0EL6Srcxa7Jw==" spinCount="100000" sheet="1" objects="1" scenarios="1"/>
  <protectedRanges>
    <protectedRange sqref="H13:H246" name="Oblast1"/>
    <protectedRange sqref="J4:P9" name="Oblast2"/>
  </protectedRanges>
  <mergeCells count="266">
    <mergeCell ref="J247:K247"/>
    <mergeCell ref="A249:P249"/>
    <mergeCell ref="D242:E242"/>
    <mergeCell ref="D243:E243"/>
    <mergeCell ref="D244:E244"/>
    <mergeCell ref="D245:E245"/>
    <mergeCell ref="D246:E246"/>
    <mergeCell ref="D237:E237"/>
    <mergeCell ref="D238:E238"/>
    <mergeCell ref="D239:E239"/>
    <mergeCell ref="D240:E240"/>
    <mergeCell ref="D241:E241"/>
    <mergeCell ref="D232:E232"/>
    <mergeCell ref="D233:E233"/>
    <mergeCell ref="D234:E234"/>
    <mergeCell ref="D235:E235"/>
    <mergeCell ref="D236:E236"/>
    <mergeCell ref="D227:E227"/>
    <mergeCell ref="D228:E228"/>
    <mergeCell ref="D229:E229"/>
    <mergeCell ref="D230:E230"/>
    <mergeCell ref="D231:E231"/>
    <mergeCell ref="D222:E222"/>
    <mergeCell ref="D223:E223"/>
    <mergeCell ref="D224:E224"/>
    <mergeCell ref="D225:E225"/>
    <mergeCell ref="D226:E226"/>
    <mergeCell ref="D217:E217"/>
    <mergeCell ref="D218:E218"/>
    <mergeCell ref="D219:E219"/>
    <mergeCell ref="D220:E220"/>
    <mergeCell ref="D221:E221"/>
    <mergeCell ref="D212:E212"/>
    <mergeCell ref="D213:E213"/>
    <mergeCell ref="D214:E214"/>
    <mergeCell ref="D215:E215"/>
    <mergeCell ref="D216:E216"/>
    <mergeCell ref="D207:E207"/>
    <mergeCell ref="D208:E208"/>
    <mergeCell ref="D209:E209"/>
    <mergeCell ref="D210:E210"/>
    <mergeCell ref="D211:E211"/>
    <mergeCell ref="D202:E202"/>
    <mergeCell ref="D203:E203"/>
    <mergeCell ref="D204:E204"/>
    <mergeCell ref="D205:E205"/>
    <mergeCell ref="D206:E206"/>
    <mergeCell ref="D197:E197"/>
    <mergeCell ref="D198:E198"/>
    <mergeCell ref="D199:E199"/>
    <mergeCell ref="D200:E200"/>
    <mergeCell ref="D201:E201"/>
    <mergeCell ref="D192:E192"/>
    <mergeCell ref="D193:E193"/>
    <mergeCell ref="D194:E194"/>
    <mergeCell ref="D195:E195"/>
    <mergeCell ref="D196:E196"/>
    <mergeCell ref="D187:E187"/>
    <mergeCell ref="D188:E188"/>
    <mergeCell ref="D189:E189"/>
    <mergeCell ref="D190:E190"/>
    <mergeCell ref="D191:E191"/>
    <mergeCell ref="D182:E182"/>
    <mergeCell ref="D183:E183"/>
    <mergeCell ref="D184:E184"/>
    <mergeCell ref="D185:E185"/>
    <mergeCell ref="D186:E186"/>
    <mergeCell ref="D177:E177"/>
    <mergeCell ref="D178:E178"/>
    <mergeCell ref="D179:E179"/>
    <mergeCell ref="D180:E180"/>
    <mergeCell ref="D181:E181"/>
    <mergeCell ref="D172:E172"/>
    <mergeCell ref="D173:E173"/>
    <mergeCell ref="D174:E174"/>
    <mergeCell ref="D175:E175"/>
    <mergeCell ref="D176:E176"/>
    <mergeCell ref="D167:E167"/>
    <mergeCell ref="D168:E168"/>
    <mergeCell ref="D169:E169"/>
    <mergeCell ref="D170:E170"/>
    <mergeCell ref="D171:E171"/>
    <mergeCell ref="D162:E162"/>
    <mergeCell ref="D163:E163"/>
    <mergeCell ref="D164:E164"/>
    <mergeCell ref="D165:E165"/>
    <mergeCell ref="D166:E166"/>
    <mergeCell ref="D157:E157"/>
    <mergeCell ref="D158:E158"/>
    <mergeCell ref="D159:E159"/>
    <mergeCell ref="D160:E160"/>
    <mergeCell ref="D161:E161"/>
    <mergeCell ref="D152:E152"/>
    <mergeCell ref="D153:E153"/>
    <mergeCell ref="D154:E154"/>
    <mergeCell ref="D155:E155"/>
    <mergeCell ref="D156:E156"/>
    <mergeCell ref="D146:E146"/>
    <mergeCell ref="D148:E148"/>
    <mergeCell ref="D149:E149"/>
    <mergeCell ref="D150:E150"/>
    <mergeCell ref="D151:E151"/>
    <mergeCell ref="D147:E147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4:E74"/>
    <mergeCell ref="D76:E76"/>
    <mergeCell ref="D78:E78"/>
    <mergeCell ref="D79:E79"/>
    <mergeCell ref="D80:E80"/>
    <mergeCell ref="D75:E75"/>
    <mergeCell ref="D77:E77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11:E11"/>
    <mergeCell ref="J10:L10"/>
    <mergeCell ref="N10:O10"/>
    <mergeCell ref="D12:E12"/>
    <mergeCell ref="D13:E13"/>
    <mergeCell ref="L2:P3"/>
    <mergeCell ref="L4:P5"/>
    <mergeCell ref="L6:P7"/>
    <mergeCell ref="L8:P9"/>
    <mergeCell ref="D10:E10"/>
    <mergeCell ref="D8:G9"/>
    <mergeCell ref="J2:J3"/>
    <mergeCell ref="J4:J5"/>
    <mergeCell ref="J6:J7"/>
    <mergeCell ref="J8:J9"/>
    <mergeCell ref="A1:P1"/>
    <mergeCell ref="A2:C3"/>
    <mergeCell ref="A4:C5"/>
    <mergeCell ref="A6:C7"/>
    <mergeCell ref="A8:C9"/>
    <mergeCell ref="H2:I3"/>
    <mergeCell ref="H4:I5"/>
    <mergeCell ref="H6:I7"/>
    <mergeCell ref="H8:I9"/>
    <mergeCell ref="K2:K3"/>
    <mergeCell ref="K4:K5"/>
    <mergeCell ref="K6:K7"/>
    <mergeCell ref="K8:K9"/>
    <mergeCell ref="D2:G3"/>
    <mergeCell ref="D4:G5"/>
    <mergeCell ref="D6:G7"/>
  </mergeCells>
  <phoneticPr fontId="10" type="noConversion"/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81" t="s">
        <v>653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6" t="str">
        <f>'Stavební rozpočet'!D2</f>
        <v>Jenatschkeho kovárna</v>
      </c>
      <c r="D2" s="97"/>
      <c r="E2" s="88" t="s">
        <v>5</v>
      </c>
      <c r="F2" s="88" t="str">
        <f>'Stavební rozpočet'!L2</f>
        <v>obec Povrly, Mírová 165/7, PSČ 403 32</v>
      </c>
      <c r="G2" s="84"/>
      <c r="H2" s="88" t="s">
        <v>610</v>
      </c>
      <c r="I2" s="92" t="s">
        <v>55</v>
      </c>
    </row>
    <row r="3" spans="1:9" ht="15" customHeight="1" x14ac:dyDescent="0.25">
      <c r="A3" s="85"/>
      <c r="B3" s="86"/>
      <c r="C3" s="98"/>
      <c r="D3" s="98"/>
      <c r="E3" s="86"/>
      <c r="F3" s="86"/>
      <c r="G3" s="86"/>
      <c r="H3" s="86"/>
      <c r="I3" s="93"/>
    </row>
    <row r="4" spans="1:9" x14ac:dyDescent="0.25">
      <c r="A4" s="87" t="s">
        <v>7</v>
      </c>
      <c r="B4" s="86"/>
      <c r="C4" s="91" t="str">
        <f>'Stavební rozpočet'!D4</f>
        <v>Muzeum Povrly</v>
      </c>
      <c r="D4" s="86"/>
      <c r="E4" s="91" t="s">
        <v>11</v>
      </c>
      <c r="F4" s="91" t="str">
        <f>'Stavební rozpočet'!L4</f>
        <v> </v>
      </c>
      <c r="G4" s="86"/>
      <c r="H4" s="91" t="s">
        <v>610</v>
      </c>
      <c r="I4" s="93" t="s">
        <v>55</v>
      </c>
    </row>
    <row r="5" spans="1:9" ht="15" customHeight="1" x14ac:dyDescent="0.25">
      <c r="A5" s="85"/>
      <c r="B5" s="86"/>
      <c r="C5" s="86"/>
      <c r="D5" s="86"/>
      <c r="E5" s="86"/>
      <c r="F5" s="86"/>
      <c r="G5" s="86"/>
      <c r="H5" s="86"/>
      <c r="I5" s="93"/>
    </row>
    <row r="6" spans="1:9" x14ac:dyDescent="0.25">
      <c r="A6" s="87" t="s">
        <v>13</v>
      </c>
      <c r="B6" s="86"/>
      <c r="C6" s="91" t="str">
        <f>'Stavební rozpočet'!D6</f>
        <v>Kovářská 27/2, 403 32 Povrly</v>
      </c>
      <c r="D6" s="86"/>
      <c r="E6" s="91" t="s">
        <v>16</v>
      </c>
      <c r="F6" s="91" t="str">
        <f>'Stavební rozpočet'!L6</f>
        <v> </v>
      </c>
      <c r="G6" s="86"/>
      <c r="H6" s="91" t="s">
        <v>610</v>
      </c>
      <c r="I6" s="93" t="s">
        <v>55</v>
      </c>
    </row>
    <row r="7" spans="1:9" ht="15" customHeight="1" x14ac:dyDescent="0.25">
      <c r="A7" s="85"/>
      <c r="B7" s="86"/>
      <c r="C7" s="86"/>
      <c r="D7" s="86"/>
      <c r="E7" s="86"/>
      <c r="F7" s="86"/>
      <c r="G7" s="86"/>
      <c r="H7" s="86"/>
      <c r="I7" s="93"/>
    </row>
    <row r="8" spans="1:9" x14ac:dyDescent="0.25">
      <c r="A8" s="87" t="s">
        <v>9</v>
      </c>
      <c r="B8" s="86"/>
      <c r="C8" s="91" t="str">
        <f>'Stavební rozpočet'!J4</f>
        <v>10.02.2025</v>
      </c>
      <c r="D8" s="86"/>
      <c r="E8" s="91" t="s">
        <v>15</v>
      </c>
      <c r="F8" s="91" t="str">
        <f>'Stavební rozpočet'!J6</f>
        <v xml:space="preserve"> </v>
      </c>
      <c r="G8" s="86"/>
      <c r="H8" s="86" t="s">
        <v>611</v>
      </c>
      <c r="I8" s="95">
        <v>194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93"/>
    </row>
    <row r="10" spans="1:9" x14ac:dyDescent="0.25">
      <c r="A10" s="87" t="s">
        <v>17</v>
      </c>
      <c r="B10" s="86"/>
      <c r="C10" s="91" t="str">
        <f>'Stavební rozpočet'!D8</f>
        <v xml:space="preserve"> </v>
      </c>
      <c r="D10" s="86"/>
      <c r="E10" s="91" t="s">
        <v>20</v>
      </c>
      <c r="F10" s="91" t="str">
        <f>'Stavební rozpočet'!L8</f>
        <v xml:space="preserve"> </v>
      </c>
      <c r="G10" s="86"/>
      <c r="H10" s="86" t="s">
        <v>612</v>
      </c>
      <c r="I10" s="100" t="str">
        <f>'Stavební rozpočet'!J8</f>
        <v>08.11.2024</v>
      </c>
    </row>
    <row r="11" spans="1:9" x14ac:dyDescent="0.25">
      <c r="A11" s="105"/>
      <c r="B11" s="99"/>
      <c r="C11" s="99"/>
      <c r="D11" s="99"/>
      <c r="E11" s="99"/>
      <c r="F11" s="99"/>
      <c r="G11" s="99"/>
      <c r="H11" s="99"/>
      <c r="I11" s="101"/>
    </row>
    <row r="13" spans="1:9" ht="15.75" x14ac:dyDescent="0.25">
      <c r="A13" s="158" t="s">
        <v>654</v>
      </c>
      <c r="B13" s="158"/>
      <c r="C13" s="158"/>
      <c r="D13" s="158"/>
      <c r="E13" s="158"/>
    </row>
    <row r="14" spans="1:9" x14ac:dyDescent="0.25">
      <c r="A14" s="159" t="s">
        <v>655</v>
      </c>
      <c r="B14" s="160"/>
      <c r="C14" s="160"/>
      <c r="D14" s="160"/>
      <c r="E14" s="161"/>
      <c r="F14" s="71" t="s">
        <v>656</v>
      </c>
      <c r="G14" s="71" t="s">
        <v>479</v>
      </c>
      <c r="H14" s="71" t="s">
        <v>657</v>
      </c>
      <c r="I14" s="71" t="s">
        <v>656</v>
      </c>
    </row>
    <row r="15" spans="1:9" x14ac:dyDescent="0.25">
      <c r="A15" s="162" t="s">
        <v>622</v>
      </c>
      <c r="B15" s="163"/>
      <c r="C15" s="163"/>
      <c r="D15" s="163"/>
      <c r="E15" s="164"/>
      <c r="F15" s="72">
        <v>0</v>
      </c>
      <c r="G15" s="73" t="s">
        <v>55</v>
      </c>
      <c r="H15" s="73" t="s">
        <v>55</v>
      </c>
      <c r="I15" s="72">
        <f>F15</f>
        <v>0</v>
      </c>
    </row>
    <row r="16" spans="1:9" x14ac:dyDescent="0.25">
      <c r="A16" s="162" t="s">
        <v>624</v>
      </c>
      <c r="B16" s="163"/>
      <c r="C16" s="163"/>
      <c r="D16" s="163"/>
      <c r="E16" s="164"/>
      <c r="F16" s="72">
        <v>0</v>
      </c>
      <c r="G16" s="73" t="s">
        <v>55</v>
      </c>
      <c r="H16" s="73" t="s">
        <v>55</v>
      </c>
      <c r="I16" s="72">
        <f>F16</f>
        <v>0</v>
      </c>
    </row>
    <row r="17" spans="1:9" x14ac:dyDescent="0.25">
      <c r="A17" s="165" t="s">
        <v>627</v>
      </c>
      <c r="B17" s="166"/>
      <c r="C17" s="166"/>
      <c r="D17" s="166"/>
      <c r="E17" s="167"/>
      <c r="F17" s="74">
        <v>0</v>
      </c>
      <c r="G17" s="75" t="s">
        <v>55</v>
      </c>
      <c r="H17" s="75" t="s">
        <v>55</v>
      </c>
      <c r="I17" s="74">
        <f>F17</f>
        <v>0</v>
      </c>
    </row>
    <row r="18" spans="1:9" x14ac:dyDescent="0.25">
      <c r="A18" s="168" t="s">
        <v>658</v>
      </c>
      <c r="B18" s="169"/>
      <c r="C18" s="169"/>
      <c r="D18" s="169"/>
      <c r="E18" s="170"/>
      <c r="F18" s="76" t="s">
        <v>55</v>
      </c>
      <c r="G18" s="77" t="s">
        <v>55</v>
      </c>
      <c r="H18" s="77" t="s">
        <v>55</v>
      </c>
      <c r="I18" s="78">
        <f>SUM(I15:I17)</f>
        <v>0</v>
      </c>
    </row>
    <row r="20" spans="1:9" x14ac:dyDescent="0.25">
      <c r="A20" s="159" t="s">
        <v>619</v>
      </c>
      <c r="B20" s="160"/>
      <c r="C20" s="160"/>
      <c r="D20" s="160"/>
      <c r="E20" s="161"/>
      <c r="F20" s="71" t="s">
        <v>656</v>
      </c>
      <c r="G20" s="71" t="s">
        <v>479</v>
      </c>
      <c r="H20" s="71" t="s">
        <v>657</v>
      </c>
      <c r="I20" s="71" t="s">
        <v>656</v>
      </c>
    </row>
    <row r="21" spans="1:9" x14ac:dyDescent="0.25">
      <c r="A21" s="162" t="s">
        <v>623</v>
      </c>
      <c r="B21" s="163"/>
      <c r="C21" s="163"/>
      <c r="D21" s="163"/>
      <c r="E21" s="164"/>
      <c r="F21" s="72">
        <v>65000</v>
      </c>
      <c r="G21" s="73" t="s">
        <v>55</v>
      </c>
      <c r="H21" s="73" t="s">
        <v>55</v>
      </c>
      <c r="I21" s="72">
        <f t="shared" ref="I21:I26" si="0">F21</f>
        <v>65000</v>
      </c>
    </row>
    <row r="22" spans="1:9" x14ac:dyDescent="0.25">
      <c r="A22" s="162" t="s">
        <v>625</v>
      </c>
      <c r="B22" s="163"/>
      <c r="C22" s="163"/>
      <c r="D22" s="163"/>
      <c r="E22" s="164"/>
      <c r="F22" s="72">
        <v>125000</v>
      </c>
      <c r="G22" s="73" t="s">
        <v>55</v>
      </c>
      <c r="H22" s="73" t="s">
        <v>55</v>
      </c>
      <c r="I22" s="72">
        <f t="shared" si="0"/>
        <v>125000</v>
      </c>
    </row>
    <row r="23" spans="1:9" x14ac:dyDescent="0.25">
      <c r="A23" s="162" t="s">
        <v>628</v>
      </c>
      <c r="B23" s="163"/>
      <c r="C23" s="163"/>
      <c r="D23" s="163"/>
      <c r="E23" s="164"/>
      <c r="F23" s="72">
        <v>26000</v>
      </c>
      <c r="G23" s="73" t="s">
        <v>55</v>
      </c>
      <c r="H23" s="73" t="s">
        <v>55</v>
      </c>
      <c r="I23" s="72">
        <f t="shared" si="0"/>
        <v>26000</v>
      </c>
    </row>
    <row r="24" spans="1:9" x14ac:dyDescent="0.25">
      <c r="A24" s="162" t="s">
        <v>629</v>
      </c>
      <c r="B24" s="163"/>
      <c r="C24" s="163"/>
      <c r="D24" s="163"/>
      <c r="E24" s="164"/>
      <c r="F24" s="72">
        <v>38000</v>
      </c>
      <c r="G24" s="73" t="s">
        <v>55</v>
      </c>
      <c r="H24" s="73" t="s">
        <v>55</v>
      </c>
      <c r="I24" s="72">
        <f t="shared" si="0"/>
        <v>38000</v>
      </c>
    </row>
    <row r="25" spans="1:9" x14ac:dyDescent="0.25">
      <c r="A25" s="162" t="s">
        <v>631</v>
      </c>
      <c r="B25" s="163"/>
      <c r="C25" s="163"/>
      <c r="D25" s="163"/>
      <c r="E25" s="164"/>
      <c r="F25" s="72">
        <v>15000</v>
      </c>
      <c r="G25" s="73" t="s">
        <v>55</v>
      </c>
      <c r="H25" s="73" t="s">
        <v>55</v>
      </c>
      <c r="I25" s="72">
        <f t="shared" si="0"/>
        <v>15000</v>
      </c>
    </row>
    <row r="26" spans="1:9" x14ac:dyDescent="0.25">
      <c r="A26" s="165" t="s">
        <v>632</v>
      </c>
      <c r="B26" s="166"/>
      <c r="C26" s="166"/>
      <c r="D26" s="166"/>
      <c r="E26" s="167"/>
      <c r="F26" s="74">
        <v>15000</v>
      </c>
      <c r="G26" s="75" t="s">
        <v>55</v>
      </c>
      <c r="H26" s="75" t="s">
        <v>55</v>
      </c>
      <c r="I26" s="74">
        <f t="shared" si="0"/>
        <v>15000</v>
      </c>
    </row>
    <row r="27" spans="1:9" x14ac:dyDescent="0.25">
      <c r="A27" s="168" t="s">
        <v>659</v>
      </c>
      <c r="B27" s="169"/>
      <c r="C27" s="169"/>
      <c r="D27" s="169"/>
      <c r="E27" s="170"/>
      <c r="F27" s="76" t="s">
        <v>55</v>
      </c>
      <c r="G27" s="77" t="s">
        <v>55</v>
      </c>
      <c r="H27" s="77" t="s">
        <v>55</v>
      </c>
      <c r="I27" s="78">
        <f>SUM(I21:I26)</f>
        <v>284000</v>
      </c>
    </row>
    <row r="29" spans="1:9" ht="15.75" x14ac:dyDescent="0.25">
      <c r="A29" s="171" t="s">
        <v>660</v>
      </c>
      <c r="B29" s="172"/>
      <c r="C29" s="172"/>
      <c r="D29" s="172"/>
      <c r="E29" s="173"/>
      <c r="F29" s="174">
        <f>I18+I27</f>
        <v>284000</v>
      </c>
      <c r="G29" s="175"/>
      <c r="H29" s="175"/>
      <c r="I29" s="176"/>
    </row>
    <row r="33" spans="1:9" ht="15.75" x14ac:dyDescent="0.25">
      <c r="A33" s="158" t="s">
        <v>661</v>
      </c>
      <c r="B33" s="158"/>
      <c r="C33" s="158"/>
      <c r="D33" s="158"/>
      <c r="E33" s="158"/>
    </row>
    <row r="34" spans="1:9" x14ac:dyDescent="0.25">
      <c r="A34" s="159" t="s">
        <v>662</v>
      </c>
      <c r="B34" s="160"/>
      <c r="C34" s="160"/>
      <c r="D34" s="160"/>
      <c r="E34" s="161"/>
      <c r="F34" s="71" t="s">
        <v>656</v>
      </c>
      <c r="G34" s="71" t="s">
        <v>479</v>
      </c>
      <c r="H34" s="71" t="s">
        <v>657</v>
      </c>
      <c r="I34" s="71" t="s">
        <v>656</v>
      </c>
    </row>
    <row r="35" spans="1:9" x14ac:dyDescent="0.25">
      <c r="A35" s="165" t="s">
        <v>55</v>
      </c>
      <c r="B35" s="166"/>
      <c r="C35" s="166"/>
      <c r="D35" s="166"/>
      <c r="E35" s="167"/>
      <c r="F35" s="74">
        <v>0</v>
      </c>
      <c r="G35" s="75" t="s">
        <v>55</v>
      </c>
      <c r="H35" s="75" t="s">
        <v>55</v>
      </c>
      <c r="I35" s="74">
        <f>F35</f>
        <v>0</v>
      </c>
    </row>
    <row r="36" spans="1:9" x14ac:dyDescent="0.25">
      <c r="A36" s="168" t="s">
        <v>663</v>
      </c>
      <c r="B36" s="169"/>
      <c r="C36" s="169"/>
      <c r="D36" s="169"/>
      <c r="E36" s="170"/>
      <c r="F36" s="76" t="s">
        <v>55</v>
      </c>
      <c r="G36" s="77" t="s">
        <v>55</v>
      </c>
      <c r="H36" s="77" t="s">
        <v>55</v>
      </c>
      <c r="I36" s="78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Jan Klíma</cp:lastModifiedBy>
  <dcterms:created xsi:type="dcterms:W3CDTF">2021-06-10T20:06:38Z</dcterms:created>
  <dcterms:modified xsi:type="dcterms:W3CDTF">2025-02-25T18:18:27Z</dcterms:modified>
</cp:coreProperties>
</file>